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K_TP1100.PS.0065\"/>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ввод'!$A$1:$AC$96</definedName>
  </definedNames>
  <calcPr calcId="162913"/>
</workbook>
</file>

<file path=xl/calcChain.xml><?xml version="1.0" encoding="utf-8"?>
<calcChain xmlns="http://schemas.openxmlformats.org/spreadsheetml/2006/main">
  <c r="A12" i="16" l="1"/>
  <c r="A4" i="12" l="1"/>
  <c r="A6" i="13" s="1"/>
  <c r="A5" i="14" s="1"/>
  <c r="A5" i="6" s="1"/>
  <c r="A4" i="17" s="1"/>
  <c r="A5" i="10" s="1"/>
  <c r="A5" i="19" s="1"/>
  <c r="A5" i="16" s="1"/>
  <c r="A4" i="15" s="1"/>
  <c r="A5" i="5" s="1"/>
  <c r="A5" i="22" s="1"/>
  <c r="A9" i="10" l="1"/>
  <c r="A8" i="17"/>
  <c r="A9" i="14"/>
  <c r="B26" i="22" l="1"/>
  <c r="B67" i="22" l="1"/>
  <c r="A10" i="13"/>
  <c r="A8" i="12"/>
  <c r="AZ88" i="19" l="1"/>
  <c r="AY88" i="19"/>
  <c r="AX88" i="19"/>
  <c r="AW88" i="19"/>
  <c r="AV88" i="19"/>
  <c r="AU88" i="19"/>
  <c r="AT88" i="19"/>
  <c r="AS88" i="19"/>
  <c r="AR88" i="19"/>
  <c r="AQ88" i="19"/>
  <c r="AP88" i="19"/>
  <c r="AO88" i="19"/>
  <c r="AN88" i="19"/>
  <c r="AM88" i="19"/>
  <c r="AL88" i="19"/>
  <c r="AK88" i="19"/>
  <c r="AJ88" i="19"/>
  <c r="AI88" i="19"/>
  <c r="AH88" i="19"/>
  <c r="AG88" i="19"/>
  <c r="AF88" i="19"/>
  <c r="AE88" i="19"/>
  <c r="AD88" i="19"/>
  <c r="AC88" i="19"/>
  <c r="AB88" i="19"/>
  <c r="AA88" i="19"/>
  <c r="Z88" i="19"/>
  <c r="Y88" i="19"/>
  <c r="AW83" i="19"/>
  <c r="AG83" i="19"/>
  <c r="AB83" i="19"/>
  <c r="C80" i="19"/>
  <c r="B80" i="19"/>
  <c r="D79" i="19"/>
  <c r="AZ75" i="19"/>
  <c r="AZ83" i="19" s="1"/>
  <c r="AY75" i="19"/>
  <c r="AY83" i="19" s="1"/>
  <c r="AX75" i="19"/>
  <c r="AX83" i="19" s="1"/>
  <c r="AW75" i="19"/>
  <c r="AV75" i="19"/>
  <c r="AV83" i="19" s="1"/>
  <c r="AU75" i="19"/>
  <c r="AU83" i="19" s="1"/>
  <c r="AT75" i="19"/>
  <c r="AT83" i="19" s="1"/>
  <c r="AS75" i="19"/>
  <c r="AS83" i="19" s="1"/>
  <c r="AR75" i="19"/>
  <c r="AR83" i="19" s="1"/>
  <c r="AQ75" i="19"/>
  <c r="AQ83" i="19" s="1"/>
  <c r="AP75" i="19"/>
  <c r="AP83" i="19" s="1"/>
  <c r="AO75" i="19"/>
  <c r="AO83" i="19" s="1"/>
  <c r="AN75" i="19"/>
  <c r="AN83" i="19" s="1"/>
  <c r="AM75" i="19"/>
  <c r="AM83" i="19" s="1"/>
  <c r="AL75" i="19"/>
  <c r="AL83" i="19" s="1"/>
  <c r="AK75" i="19"/>
  <c r="AK83" i="19" s="1"/>
  <c r="AJ75" i="19"/>
  <c r="AJ83" i="19" s="1"/>
  <c r="AI75" i="19"/>
  <c r="AI83" i="19" s="1"/>
  <c r="AH75" i="19"/>
  <c r="AH83" i="19" s="1"/>
  <c r="AG75" i="19"/>
  <c r="AF75" i="19"/>
  <c r="AF83" i="19" s="1"/>
  <c r="AE75" i="19"/>
  <c r="AE83" i="19" s="1"/>
  <c r="AD75" i="19"/>
  <c r="AD83" i="19" s="1"/>
  <c r="AC75" i="19"/>
  <c r="AC83" i="19" s="1"/>
  <c r="AB75" i="19"/>
  <c r="AA75" i="19"/>
  <c r="AA83" i="19" s="1"/>
  <c r="Z75" i="19"/>
  <c r="Z83" i="19" s="1"/>
  <c r="Y75" i="19"/>
  <c r="Y83" i="19" s="1"/>
  <c r="AZ70" i="19"/>
  <c r="AY70" i="19"/>
  <c r="AX70" i="19"/>
  <c r="AW70" i="19"/>
  <c r="AV70" i="19"/>
  <c r="AU70" i="19"/>
  <c r="AT70" i="19"/>
  <c r="AS70" i="19"/>
  <c r="AR70" i="19"/>
  <c r="AQ70" i="19"/>
  <c r="AP70" i="19"/>
  <c r="AO70" i="19"/>
  <c r="AN70" i="19"/>
  <c r="AM70" i="19"/>
  <c r="AL70" i="19"/>
  <c r="AK70" i="19"/>
  <c r="AJ70" i="19"/>
  <c r="AI70" i="19"/>
  <c r="AH70" i="19"/>
  <c r="AG70" i="19"/>
  <c r="AF70" i="19"/>
  <c r="AE70" i="19"/>
  <c r="AD70" i="19"/>
  <c r="AC70" i="19"/>
  <c r="AB70" i="19"/>
  <c r="AA70" i="19"/>
  <c r="Z70" i="19"/>
  <c r="Y70" i="19"/>
  <c r="AZ69" i="19"/>
  <c r="AY69" i="19"/>
  <c r="AX69" i="19"/>
  <c r="AW69" i="19"/>
  <c r="AV69" i="19"/>
  <c r="AU69" i="19"/>
  <c r="AT69" i="19"/>
  <c r="AS69" i="19"/>
  <c r="AR69" i="19"/>
  <c r="AQ69" i="19"/>
  <c r="AP69" i="19"/>
  <c r="AO69" i="19"/>
  <c r="AN69" i="19"/>
  <c r="AM69" i="19"/>
  <c r="AL69" i="19"/>
  <c r="AK69" i="19"/>
  <c r="AJ69" i="19"/>
  <c r="AI69" i="19"/>
  <c r="AH69" i="19"/>
  <c r="AG69" i="19"/>
  <c r="AF69" i="19"/>
  <c r="AE69" i="19"/>
  <c r="AD69" i="19"/>
  <c r="AC69" i="19"/>
  <c r="AB69" i="19"/>
  <c r="AA69" i="19"/>
  <c r="Z69" i="19"/>
  <c r="Y69" i="19"/>
  <c r="AZ67" i="19"/>
  <c r="AY67" i="19"/>
  <c r="AX67" i="19"/>
  <c r="AW67" i="19"/>
  <c r="AV67" i="19"/>
  <c r="AU67" i="19"/>
  <c r="AT67" i="19"/>
  <c r="AS67" i="19"/>
  <c r="AR67" i="19"/>
  <c r="AQ67" i="19"/>
  <c r="AP67" i="19"/>
  <c r="AO67" i="19"/>
  <c r="AN67" i="19"/>
  <c r="AM67" i="19"/>
  <c r="AL67" i="19"/>
  <c r="AK67" i="19"/>
  <c r="AJ67" i="19"/>
  <c r="AI67" i="19"/>
  <c r="AH67" i="19"/>
  <c r="AG67" i="19"/>
  <c r="AF67" i="19"/>
  <c r="AE67" i="19"/>
  <c r="AD67" i="19"/>
  <c r="AC67" i="19"/>
  <c r="AB67" i="19"/>
  <c r="AA67" i="19"/>
  <c r="Z67" i="19"/>
  <c r="Y67" i="19"/>
  <c r="A67" i="19"/>
  <c r="AZ66" i="19"/>
  <c r="AY66" i="19"/>
  <c r="AX66" i="19"/>
  <c r="AW66" i="19"/>
  <c r="AV66" i="19"/>
  <c r="AU66" i="19"/>
  <c r="AT66" i="19"/>
  <c r="AS66" i="19"/>
  <c r="AR66" i="19"/>
  <c r="AQ66" i="19"/>
  <c r="AP66" i="19"/>
  <c r="AO66" i="19"/>
  <c r="AN66" i="19"/>
  <c r="AM66" i="19"/>
  <c r="AL66" i="19"/>
  <c r="AK66" i="19"/>
  <c r="AJ66" i="19"/>
  <c r="AI66" i="19"/>
  <c r="AH66" i="19"/>
  <c r="AG66" i="19"/>
  <c r="AF66" i="19"/>
  <c r="AE66" i="19"/>
  <c r="AD66" i="19"/>
  <c r="AC66" i="19"/>
  <c r="AB66" i="19"/>
  <c r="AA66" i="19"/>
  <c r="Z66" i="19"/>
  <c r="Y66" i="19"/>
  <c r="AZ64" i="19"/>
  <c r="AY64" i="19"/>
  <c r="AV64" i="19"/>
  <c r="AU64" i="19"/>
  <c r="AR64" i="19"/>
  <c r="AQ64" i="19"/>
  <c r="AN64" i="19"/>
  <c r="AM64" i="19"/>
  <c r="AJ64" i="19"/>
  <c r="AI64" i="19"/>
  <c r="AF64" i="19"/>
  <c r="AE64" i="19"/>
  <c r="AB64" i="19"/>
  <c r="AA64" i="19"/>
  <c r="C63" i="19"/>
  <c r="B63" i="19"/>
  <c r="C57" i="19"/>
  <c r="B57" i="19"/>
  <c r="AZ50" i="19"/>
  <c r="AY50" i="19"/>
  <c r="AX50" i="19"/>
  <c r="AX64" i="19" s="1"/>
  <c r="AW50" i="19"/>
  <c r="AW64" i="19" s="1"/>
  <c r="AV50" i="19"/>
  <c r="AU50" i="19"/>
  <c r="AT50" i="19"/>
  <c r="AT64" i="19" s="1"/>
  <c r="AS50" i="19"/>
  <c r="AS64" i="19" s="1"/>
  <c r="AR50" i="19"/>
  <c r="AQ50" i="19"/>
  <c r="AP50" i="19"/>
  <c r="AP64" i="19" s="1"/>
  <c r="AO50" i="19"/>
  <c r="AO64" i="19" s="1"/>
  <c r="AN50" i="19"/>
  <c r="AM50" i="19"/>
  <c r="AL50" i="19"/>
  <c r="AL64" i="19" s="1"/>
  <c r="AK50" i="19"/>
  <c r="AK64" i="19" s="1"/>
  <c r="AJ50" i="19"/>
  <c r="AI50" i="19"/>
  <c r="AH50" i="19"/>
  <c r="AH64" i="19" s="1"/>
  <c r="AG50" i="19"/>
  <c r="AG64" i="19" s="1"/>
  <c r="AF50" i="19"/>
  <c r="AE50" i="19"/>
  <c r="AD50" i="19"/>
  <c r="AD64" i="19" s="1"/>
  <c r="AC50" i="19"/>
  <c r="AC64" i="19" s="1"/>
  <c r="AB50" i="19"/>
  <c r="AA50" i="19"/>
  <c r="Z50" i="19"/>
  <c r="Z64" i="19" s="1"/>
  <c r="Y50" i="19"/>
  <c r="Y64" i="19" s="1"/>
  <c r="Y49" i="19"/>
  <c r="Z49" i="19" s="1"/>
  <c r="AA49" i="19" s="1"/>
  <c r="AB49" i="19" s="1"/>
  <c r="AC49" i="19" s="1"/>
  <c r="AD49" i="19" s="1"/>
  <c r="AE49" i="19" s="1"/>
  <c r="AF49" i="19" s="1"/>
  <c r="AG49" i="19" s="1"/>
  <c r="AH49" i="19" s="1"/>
  <c r="AI49" i="19" s="1"/>
  <c r="AJ49" i="19" s="1"/>
  <c r="AK49" i="19" s="1"/>
  <c r="AL49" i="19" s="1"/>
  <c r="AM49" i="19" s="1"/>
  <c r="AN49" i="19" s="1"/>
  <c r="AO49" i="19" s="1"/>
  <c r="AP49" i="19" s="1"/>
  <c r="AQ49" i="19" s="1"/>
  <c r="AR49" i="19" s="1"/>
  <c r="AS49" i="19" s="1"/>
  <c r="AT49" i="19" s="1"/>
  <c r="AU49" i="19" s="1"/>
  <c r="AV49" i="19" s="1"/>
  <c r="AW49" i="19" s="1"/>
  <c r="AX49" i="19" s="1"/>
  <c r="AY49" i="19" s="1"/>
  <c r="AZ49" i="19" s="1"/>
  <c r="D47" i="19"/>
  <c r="D80" i="19" s="1"/>
  <c r="Z86" i="19" l="1"/>
  <c r="AL86" i="19"/>
  <c r="AD86" i="19"/>
  <c r="AH86" i="19"/>
  <c r="AP86" i="19"/>
  <c r="AT86" i="19"/>
  <c r="AX86" i="19"/>
  <c r="Y86" i="19"/>
  <c r="AC86" i="19"/>
  <c r="AG86" i="19"/>
  <c r="AK86" i="19"/>
  <c r="AO86" i="19"/>
  <c r="AS86" i="19"/>
  <c r="AW86" i="19"/>
  <c r="AB86" i="19"/>
  <c r="AV86" i="19"/>
  <c r="E79" i="19"/>
  <c r="D63" i="19"/>
  <c r="AF86" i="19"/>
  <c r="AJ86" i="19"/>
  <c r="AR86" i="19"/>
  <c r="AZ86" i="19"/>
  <c r="E47" i="19"/>
  <c r="D57" i="19"/>
  <c r="AA86" i="19"/>
  <c r="AE86" i="19"/>
  <c r="AI86" i="19"/>
  <c r="AM86" i="19"/>
  <c r="AQ86" i="19"/>
  <c r="AU86" i="19"/>
  <c r="AY86" i="19"/>
  <c r="AN86" i="19"/>
  <c r="F79" i="19" l="1"/>
  <c r="E80" i="19"/>
  <c r="E57" i="19"/>
  <c r="F47" i="19"/>
  <c r="E63" i="19"/>
  <c r="F80" i="19" l="1"/>
  <c r="F63" i="19"/>
  <c r="G47" i="19"/>
  <c r="F57" i="19"/>
  <c r="G79" i="19"/>
  <c r="H79" i="19" l="1"/>
  <c r="G80" i="19"/>
  <c r="G57" i="19"/>
  <c r="H47" i="19"/>
  <c r="G63" i="19"/>
  <c r="I79" i="19" l="1"/>
  <c r="H80" i="19"/>
  <c r="H57" i="19"/>
  <c r="I47" i="19"/>
  <c r="H63" i="19"/>
  <c r="I57" i="19" l="1"/>
  <c r="J47" i="19"/>
  <c r="I63" i="19"/>
  <c r="I80" i="19"/>
  <c r="J79" i="19"/>
  <c r="K79" i="19" l="1"/>
  <c r="J80" i="19"/>
  <c r="J63" i="19"/>
  <c r="J57" i="19"/>
  <c r="K47" i="19"/>
  <c r="K80" i="19" l="1"/>
  <c r="K63" i="19"/>
  <c r="K57" i="19"/>
  <c r="L47" i="19"/>
  <c r="L79" i="19"/>
  <c r="M79" i="19" l="1"/>
  <c r="L80" i="19"/>
  <c r="L57" i="19"/>
  <c r="M47" i="19"/>
  <c r="L63" i="19"/>
  <c r="M57" i="19" l="1"/>
  <c r="N47" i="19"/>
  <c r="M63" i="19"/>
  <c r="M80" i="19"/>
  <c r="N79" i="19"/>
  <c r="O79" i="19" l="1"/>
  <c r="N80" i="19"/>
  <c r="N63" i="19"/>
  <c r="O47" i="19"/>
  <c r="N57" i="19"/>
  <c r="P79" i="19" l="1"/>
  <c r="O80" i="19"/>
  <c r="O57" i="19"/>
  <c r="P47" i="19"/>
  <c r="O63" i="19"/>
  <c r="Q79" i="19" l="1"/>
  <c r="P80" i="19"/>
  <c r="P57" i="19"/>
  <c r="Q47" i="19"/>
  <c r="P63" i="19"/>
  <c r="R79" i="19" l="1"/>
  <c r="Q57" i="19"/>
  <c r="R47" i="19"/>
  <c r="Q80" i="19"/>
  <c r="Q63" i="19"/>
  <c r="S79" i="19" l="1"/>
  <c r="R80" i="19"/>
  <c r="R63" i="19"/>
  <c r="R57" i="19"/>
  <c r="S47" i="19"/>
  <c r="S80" i="19" l="1"/>
  <c r="S63" i="19"/>
  <c r="S57" i="19"/>
  <c r="T47" i="19"/>
  <c r="T79" i="19"/>
  <c r="T80" i="19" l="1"/>
  <c r="T57" i="19"/>
  <c r="U47" i="19"/>
  <c r="T63" i="19"/>
  <c r="U79" i="19"/>
  <c r="U80" i="19" l="1"/>
  <c r="U57" i="19"/>
  <c r="V47" i="19"/>
  <c r="U63" i="19"/>
  <c r="V79" i="19"/>
  <c r="V80" i="19" l="1"/>
  <c r="V63" i="19"/>
  <c r="V57" i="19"/>
  <c r="W47" i="19"/>
  <c r="W79" i="19"/>
  <c r="W80" i="19" l="1"/>
  <c r="W57" i="19"/>
  <c r="X47" i="19"/>
  <c r="W63" i="19"/>
  <c r="X79" i="19"/>
  <c r="Y79" i="19" l="1"/>
  <c r="X80" i="19"/>
  <c r="X57" i="19"/>
  <c r="Y47" i="19"/>
  <c r="X63" i="19"/>
  <c r="Y91" i="19" l="1"/>
  <c r="Z79" i="19"/>
  <c r="Y57" i="19"/>
  <c r="Z47" i="19"/>
  <c r="Y63" i="19"/>
  <c r="Y80" i="19"/>
  <c r="Z80" i="19" l="1"/>
  <c r="Z63" i="19"/>
  <c r="Z57" i="19"/>
  <c r="AA47" i="19"/>
  <c r="Z91" i="19"/>
  <c r="AA79" i="19"/>
  <c r="AA91" i="19" l="1"/>
  <c r="AB79" i="19"/>
  <c r="AA80" i="19"/>
  <c r="AA63" i="19"/>
  <c r="AA57" i="19"/>
  <c r="AB47" i="19"/>
  <c r="AB80" i="19" l="1"/>
  <c r="AB57" i="19"/>
  <c r="AC47" i="19"/>
  <c r="AB63" i="19"/>
  <c r="AB91" i="19"/>
  <c r="AC79" i="19"/>
  <c r="AC57" i="19" l="1"/>
  <c r="AD47" i="19"/>
  <c r="AC63" i="19"/>
  <c r="AC80" i="19"/>
  <c r="AC91" i="19"/>
  <c r="AD79" i="19"/>
  <c r="AD91" i="19" l="1"/>
  <c r="AE79" i="19"/>
  <c r="AD80" i="19"/>
  <c r="AD63" i="19"/>
  <c r="AD57" i="19"/>
  <c r="AE47" i="19"/>
  <c r="AE80" i="19" l="1"/>
  <c r="AE57" i="19"/>
  <c r="AF47" i="19"/>
  <c r="AE63" i="19"/>
  <c r="AE91" i="19"/>
  <c r="AF79" i="19"/>
  <c r="AF80" i="19" l="1"/>
  <c r="AF57" i="19"/>
  <c r="AG47" i="19"/>
  <c r="AF63" i="19"/>
  <c r="AF91" i="19"/>
  <c r="AG79" i="19"/>
  <c r="AG57" i="19" l="1"/>
  <c r="AH47" i="19"/>
  <c r="AG80" i="19"/>
  <c r="AG63" i="19"/>
  <c r="AG91" i="19"/>
  <c r="AH79" i="19"/>
  <c r="AH91" i="19" l="1"/>
  <c r="AI79" i="19"/>
  <c r="AH80" i="19"/>
  <c r="AH63" i="19"/>
  <c r="AH57" i="19"/>
  <c r="AI47" i="19"/>
  <c r="AI91" i="19" l="1"/>
  <c r="AJ79" i="19"/>
  <c r="AI80" i="19"/>
  <c r="AI63" i="19"/>
  <c r="AI57" i="19"/>
  <c r="AJ47" i="19"/>
  <c r="AJ91" i="19" l="1"/>
  <c r="AK79" i="19"/>
  <c r="AJ80" i="19"/>
  <c r="AJ57" i="19"/>
  <c r="AK47" i="19"/>
  <c r="AJ63" i="19"/>
  <c r="AK91" i="19" l="1"/>
  <c r="AL79" i="19"/>
  <c r="AK80" i="19"/>
  <c r="AK57" i="19"/>
  <c r="AL47" i="19"/>
  <c r="AK63" i="19"/>
  <c r="AL91" i="19" l="1"/>
  <c r="AM79" i="19"/>
  <c r="AL80" i="19"/>
  <c r="AL63" i="19"/>
  <c r="AL57" i="19"/>
  <c r="AM47" i="19"/>
  <c r="AM80" i="19" l="1"/>
  <c r="AM57" i="19"/>
  <c r="AN47" i="19"/>
  <c r="AM63" i="19"/>
  <c r="AM91" i="19"/>
  <c r="AN79" i="19"/>
  <c r="AN80" i="19" l="1"/>
  <c r="AN57" i="19"/>
  <c r="AO47" i="19"/>
  <c r="AN63" i="19"/>
  <c r="AN91" i="19"/>
  <c r="AO79" i="19"/>
  <c r="AO57" i="19" l="1"/>
  <c r="AP47" i="19"/>
  <c r="AO63" i="19"/>
  <c r="AO80" i="19"/>
  <c r="AO91" i="19"/>
  <c r="AP79" i="19"/>
  <c r="AP91" i="19" l="1"/>
  <c r="AQ79" i="19"/>
  <c r="AP80" i="19"/>
  <c r="AP63" i="19"/>
  <c r="AQ47" i="19"/>
  <c r="AP57" i="19"/>
  <c r="AQ91" i="19" l="1"/>
  <c r="AR79" i="19"/>
  <c r="AQ80" i="19"/>
  <c r="AQ63" i="19"/>
  <c r="AQ57" i="19"/>
  <c r="AR47" i="19"/>
  <c r="AR80" i="19" l="1"/>
  <c r="AR57" i="19"/>
  <c r="AS47" i="19"/>
  <c r="AR63" i="19"/>
  <c r="AR91" i="19"/>
  <c r="AS79" i="19"/>
  <c r="AS57" i="19" l="1"/>
  <c r="AT47" i="19"/>
  <c r="AS63" i="19"/>
  <c r="AS80" i="19"/>
  <c r="AS91" i="19"/>
  <c r="AT79" i="19"/>
  <c r="AT91" i="19" l="1"/>
  <c r="AU79" i="19"/>
  <c r="AT80" i="19"/>
  <c r="AT63" i="19"/>
  <c r="AT57" i="19"/>
  <c r="AU47" i="19"/>
  <c r="AU80" i="19" l="1"/>
  <c r="AU57" i="19"/>
  <c r="AV47" i="19"/>
  <c r="AU63" i="19"/>
  <c r="AU91" i="19"/>
  <c r="AV79" i="19"/>
  <c r="AV80" i="19" l="1"/>
  <c r="AV57" i="19"/>
  <c r="AW47" i="19"/>
  <c r="AV63" i="19"/>
  <c r="AV91" i="19"/>
  <c r="AW79" i="19"/>
  <c r="AW57" i="19" l="1"/>
  <c r="AX47" i="19"/>
  <c r="AW80" i="19"/>
  <c r="AW63" i="19"/>
  <c r="AW91" i="19"/>
  <c r="AX79" i="19"/>
  <c r="AX91" i="19" l="1"/>
  <c r="AY79" i="19"/>
  <c r="AX80" i="19"/>
  <c r="AX63" i="19"/>
  <c r="AX57" i="19"/>
  <c r="AY47" i="19"/>
  <c r="AY80" i="19" l="1"/>
  <c r="AY63" i="19"/>
  <c r="AY57" i="19"/>
  <c r="AZ47" i="19"/>
  <c r="AY91" i="19"/>
  <c r="AZ79" i="19"/>
  <c r="AZ91" i="19" s="1"/>
  <c r="AZ80" i="19" l="1"/>
  <c r="AZ57" i="19"/>
  <c r="AZ63" i="19"/>
  <c r="C27" i="6" l="1"/>
  <c r="A16" i="13"/>
  <c r="A15" i="14" s="1"/>
  <c r="A15" i="6" s="1"/>
  <c r="A14" i="12"/>
  <c r="A14" i="17" l="1"/>
  <c r="A15" i="10"/>
  <c r="A15" i="19" s="1"/>
  <c r="A15" i="16" s="1"/>
  <c r="A14" i="15" s="1"/>
  <c r="A15" i="5" s="1"/>
  <c r="A15" i="22" s="1"/>
  <c r="B40" i="22"/>
  <c r="B41" i="22" s="1"/>
  <c r="B35" i="22"/>
  <c r="B36" i="22" l="1"/>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Y73" i="19"/>
  <c r="Y82" i="19" s="1"/>
  <c r="AA65" i="19" l="1"/>
  <c r="AA72" i="19" s="1"/>
  <c r="AF65" i="19"/>
  <c r="AF72" i="19"/>
  <c r="AK65" i="19"/>
  <c r="AK72" i="19" s="1"/>
  <c r="Z65" i="19"/>
  <c r="Z72" i="19"/>
  <c r="AO65" i="19"/>
  <c r="AO72" i="19" s="1"/>
  <c r="AG65" i="19"/>
  <c r="AG72" i="19" s="1"/>
  <c r="AD65" i="19"/>
  <c r="AD72" i="19"/>
  <c r="AZ65" i="19"/>
  <c r="AZ72" i="19"/>
  <c r="AR65" i="19"/>
  <c r="AR72" i="19" s="1"/>
  <c r="AT65" i="19"/>
  <c r="AT72" i="19"/>
  <c r="AU65" i="19"/>
  <c r="AU72" i="19" s="1"/>
  <c r="AQ65" i="19"/>
  <c r="AQ72" i="19" s="1"/>
  <c r="AB65" i="19"/>
  <c r="AB72" i="19" s="1"/>
  <c r="AX65" i="19"/>
  <c r="AX72" i="19"/>
  <c r="AM72" i="19"/>
  <c r="AY65" i="19"/>
  <c r="AY72" i="19"/>
  <c r="AI65" i="19"/>
  <c r="AI72" i="19" s="1"/>
  <c r="AE65" i="19"/>
  <c r="AE72" i="19" s="1"/>
  <c r="AV65" i="19"/>
  <c r="AV72" i="19"/>
  <c r="AP65" i="19"/>
  <c r="AP72" i="19" s="1"/>
  <c r="Y65" i="19"/>
  <c r="AL65" i="19"/>
  <c r="AL72" i="19" s="1"/>
  <c r="AJ65" i="19"/>
  <c r="AJ72" i="19" s="1"/>
  <c r="AW65" i="19"/>
  <c r="AW72" i="19" s="1"/>
  <c r="AC65" i="19"/>
  <c r="AC72" i="19" s="1"/>
  <c r="AH65" i="19"/>
  <c r="AH72" i="19" s="1"/>
  <c r="AN65" i="19"/>
  <c r="AN72" i="19" s="1"/>
  <c r="AM65" i="19"/>
  <c r="AS65" i="19"/>
  <c r="AS72" i="19" s="1"/>
  <c r="Y72" i="19" l="1"/>
  <c r="Y74" i="19" l="1"/>
  <c r="Z73" i="19"/>
  <c r="Y76" i="19" l="1"/>
  <c r="Y81" i="19"/>
  <c r="Z82" i="19"/>
  <c r="Z74" i="19"/>
  <c r="AA73" i="19"/>
  <c r="Z76" i="19" l="1"/>
  <c r="Z81" i="19"/>
  <c r="AA82" i="19"/>
  <c r="AA74" i="19"/>
  <c r="Y77" i="19"/>
  <c r="Y78" i="19" s="1"/>
  <c r="AB73" i="19"/>
  <c r="Y84" i="19" l="1"/>
  <c r="Z77" i="19"/>
  <c r="Z84" i="19" s="1"/>
  <c r="Z78" i="19"/>
  <c r="AB82" i="19"/>
  <c r="AB74" i="19"/>
  <c r="AC73" i="19"/>
  <c r="AA81" i="19"/>
  <c r="AA76" i="19"/>
  <c r="AB81" i="19" l="1"/>
  <c r="AB76" i="19"/>
  <c r="AA78" i="19"/>
  <c r="AA77" i="19"/>
  <c r="AA84" i="19" s="1"/>
  <c r="AC82" i="19"/>
  <c r="AC74" i="19"/>
  <c r="AD73" i="19"/>
  <c r="AC76" i="19" l="1"/>
  <c r="AC81" i="19"/>
  <c r="AD82" i="19"/>
  <c r="AD74" i="19"/>
  <c r="AB78" i="19"/>
  <c r="AB77" i="19"/>
  <c r="AB84" i="19" s="1"/>
  <c r="AE73" i="19"/>
  <c r="AD76" i="19" l="1"/>
  <c r="AD81" i="19"/>
  <c r="AC77" i="19"/>
  <c r="AC84" i="19" s="1"/>
  <c r="AC78" i="19"/>
  <c r="AE82" i="19"/>
  <c r="AE74" i="19"/>
  <c r="AF73" i="19"/>
  <c r="AF82" i="19" l="1"/>
  <c r="AF74" i="19"/>
  <c r="AG73" i="19"/>
  <c r="AD77" i="19"/>
  <c r="AD84" i="19" s="1"/>
  <c r="AE76" i="19"/>
  <c r="AE81" i="19"/>
  <c r="AE77" i="19" l="1"/>
  <c r="AE78" i="19"/>
  <c r="AD78" i="19"/>
  <c r="AG82" i="19"/>
  <c r="AG74" i="19"/>
  <c r="AH73" i="19"/>
  <c r="AF76" i="19"/>
  <c r="AF81" i="19"/>
  <c r="AF77" i="19" l="1"/>
  <c r="AF78" i="19" s="1"/>
  <c r="AH82" i="19"/>
  <c r="AH74" i="19"/>
  <c r="AI73" i="19"/>
  <c r="AG76" i="19"/>
  <c r="AG81" i="19"/>
  <c r="AE84" i="19"/>
  <c r="AI82" i="19" l="1"/>
  <c r="AI74" i="19"/>
  <c r="AJ73" i="19"/>
  <c r="AH76" i="19"/>
  <c r="AH81" i="19"/>
  <c r="AG77" i="19"/>
  <c r="AG84" i="19" s="1"/>
  <c r="AF84" i="19"/>
  <c r="AH77" i="19" l="1"/>
  <c r="AH78" i="19"/>
  <c r="AJ82" i="19"/>
  <c r="AJ74" i="19"/>
  <c r="AK73" i="19"/>
  <c r="AI76" i="19"/>
  <c r="AI81" i="19"/>
  <c r="AG78" i="19"/>
  <c r="AI77" i="19" l="1"/>
  <c r="AH84" i="19"/>
  <c r="AK82" i="19"/>
  <c r="AK74" i="19"/>
  <c r="AL73" i="19"/>
  <c r="AJ76" i="19"/>
  <c r="AJ81" i="19"/>
  <c r="AI84" i="19" l="1"/>
  <c r="AL82" i="19"/>
  <c r="AL74" i="19"/>
  <c r="AM73" i="19"/>
  <c r="AK76" i="19"/>
  <c r="AK81" i="19"/>
  <c r="AI78" i="19"/>
  <c r="AJ77" i="19"/>
  <c r="AJ84" i="19" s="1"/>
  <c r="AK77" i="19" l="1"/>
  <c r="AK84" i="19" s="1"/>
  <c r="AJ78" i="19"/>
  <c r="AL81" i="19"/>
  <c r="AL76" i="19"/>
  <c r="AM82" i="19"/>
  <c r="AM74" i="19"/>
  <c r="AN73" i="19"/>
  <c r="AN82" i="19" l="1"/>
  <c r="AN74" i="19"/>
  <c r="AO73" i="19"/>
  <c r="AK78" i="19"/>
  <c r="AM76" i="19"/>
  <c r="AM81" i="19"/>
  <c r="AL77" i="19"/>
  <c r="AL84" i="19" s="1"/>
  <c r="AO82" i="19" l="1"/>
  <c r="AO74" i="19"/>
  <c r="AP73" i="19"/>
  <c r="AM77" i="19"/>
  <c r="AM84" i="19" s="1"/>
  <c r="AM78" i="19"/>
  <c r="AN76" i="19"/>
  <c r="AN81" i="19"/>
  <c r="AL78" i="19"/>
  <c r="AP82" i="19" l="1"/>
  <c r="AP74" i="19"/>
  <c r="AQ73" i="19"/>
  <c r="AN77" i="19"/>
  <c r="AN84" i="19" s="1"/>
  <c r="AN78" i="19"/>
  <c r="AO81" i="19"/>
  <c r="AO76" i="19"/>
  <c r="AQ82" i="19" l="1"/>
  <c r="AQ74" i="19"/>
  <c r="AR73" i="19"/>
  <c r="AP76" i="19"/>
  <c r="AP81" i="19"/>
  <c r="AO78" i="19"/>
  <c r="AO77" i="19"/>
  <c r="AO84" i="19" s="1"/>
  <c r="AR82" i="19" l="1"/>
  <c r="AR74" i="19"/>
  <c r="AS73" i="19"/>
  <c r="AQ76" i="19"/>
  <c r="AQ81" i="19"/>
  <c r="AP78" i="19"/>
  <c r="AP77" i="19"/>
  <c r="AP84" i="19" s="1"/>
  <c r="AS82" i="19" l="1"/>
  <c r="AS74" i="19"/>
  <c r="AT73" i="19"/>
  <c r="AR76" i="19"/>
  <c r="AR81" i="19"/>
  <c r="AQ77" i="19"/>
  <c r="AQ84" i="19" s="1"/>
  <c r="AS81" i="19" l="1"/>
  <c r="AS76" i="19"/>
  <c r="AT82" i="19"/>
  <c r="AT74" i="19"/>
  <c r="AU73" i="19"/>
  <c r="AQ78" i="19"/>
  <c r="AR77" i="19"/>
  <c r="AR84" i="19" s="1"/>
  <c r="AS77" i="19" l="1"/>
  <c r="AS84" i="19" s="1"/>
  <c r="AS78" i="19"/>
  <c r="AU82" i="19"/>
  <c r="AU74" i="19"/>
  <c r="AV73" i="19"/>
  <c r="AT81" i="19"/>
  <c r="AT76" i="19"/>
  <c r="AR78" i="19"/>
  <c r="AV82" i="19" l="1"/>
  <c r="AV74" i="19"/>
  <c r="AW73" i="19"/>
  <c r="AT77" i="19"/>
  <c r="AT84" i="19" s="1"/>
  <c r="AU81" i="19"/>
  <c r="AU76" i="19"/>
  <c r="AU77" i="19" l="1"/>
  <c r="AU84" i="19" s="1"/>
  <c r="AV76" i="19"/>
  <c r="AV81" i="19"/>
  <c r="AT78" i="19"/>
  <c r="AW82" i="19"/>
  <c r="AW74" i="19"/>
  <c r="AX73" i="19"/>
  <c r="AX82" i="19" l="1"/>
  <c r="AX74" i="19"/>
  <c r="AY73" i="19"/>
  <c r="AU78" i="19"/>
  <c r="AW76" i="19"/>
  <c r="AW81" i="19"/>
  <c r="AV77" i="19"/>
  <c r="AV84" i="19" s="1"/>
  <c r="AV78" i="19"/>
  <c r="AY82" i="19" l="1"/>
  <c r="AY74" i="19"/>
  <c r="AZ73" i="19"/>
  <c r="AX81" i="19"/>
  <c r="AX76" i="19"/>
  <c r="AW77" i="19"/>
  <c r="AW84" i="19" s="1"/>
  <c r="AZ82" i="19" l="1"/>
  <c r="AZ74" i="19"/>
  <c r="AY76" i="19"/>
  <c r="AY81" i="19"/>
  <c r="AX77" i="19"/>
  <c r="AX84" i="19" s="1"/>
  <c r="AW78" i="19"/>
  <c r="AY77" i="19" l="1"/>
  <c r="AY84" i="19" s="1"/>
  <c r="AY78" i="19"/>
  <c r="AX78" i="19"/>
  <c r="AZ76" i="19"/>
  <c r="AZ81" i="19"/>
  <c r="AZ77" i="19" l="1"/>
  <c r="AZ84" i="19" s="1"/>
  <c r="AZ78" i="19" l="1"/>
  <c r="Y89" i="19"/>
  <c r="AZ94" i="19" s="1"/>
  <c r="AC89" i="19"/>
  <c r="AC92" i="19" s="1"/>
  <c r="AU89" i="19"/>
  <c r="AU92" i="19" s="1"/>
  <c r="AY89" i="19"/>
  <c r="AY92" i="19" s="1"/>
  <c r="AV89" i="19"/>
  <c r="AV92" i="19"/>
  <c r="AQ89" i="19"/>
  <c r="AQ92" i="19" s="1"/>
  <c r="AH89" i="19"/>
  <c r="AH92" i="19" s="1"/>
  <c r="AN89" i="19"/>
  <c r="AN92" i="19" s="1"/>
  <c r="AS89" i="19"/>
  <c r="AS92" i="19" s="1"/>
  <c r="AR89" i="19"/>
  <c r="AR92" i="19" s="1"/>
  <c r="AT89" i="19"/>
  <c r="AT92" i="19" s="1"/>
  <c r="AE89" i="19"/>
  <c r="AE92" i="19" s="1"/>
  <c r="AJ89" i="19"/>
  <c r="AJ92" i="19" s="1"/>
  <c r="AO89" i="19"/>
  <c r="AO92" i="19" s="1"/>
  <c r="AX89" i="19"/>
  <c r="AX92" i="19" s="1"/>
  <c r="AW89" i="19"/>
  <c r="AW92" i="19" s="1"/>
  <c r="AG89" i="19"/>
  <c r="AG92" i="19" s="1"/>
  <c r="Y90" i="19"/>
  <c r="Y95" i="19" s="1"/>
  <c r="AM89" i="19"/>
  <c r="AM92" i="19" s="1"/>
  <c r="AA89" i="19"/>
  <c r="AA92" i="19" s="1"/>
  <c r="AD89" i="19"/>
  <c r="AD92" i="19" s="1"/>
  <c r="AP89" i="19"/>
  <c r="AP92" i="19" s="1"/>
  <c r="AK89" i="19"/>
  <c r="AK92" i="19" s="1"/>
  <c r="AF89" i="19"/>
  <c r="AF92" i="19" s="1"/>
  <c r="Z89" i="19"/>
  <c r="AH90" i="19" s="1"/>
  <c r="AA90" i="19"/>
  <c r="AB89" i="19"/>
  <c r="AQ90" i="19" s="1"/>
  <c r="AI89" i="19"/>
  <c r="AL90" i="19" s="1"/>
  <c r="AL89" i="19"/>
  <c r="AL92" i="19" s="1"/>
  <c r="AZ89" i="19"/>
  <c r="AZ92" i="19" s="1"/>
  <c r="AJ90" i="19" l="1"/>
  <c r="AD90" i="19"/>
  <c r="AB90" i="19"/>
  <c r="AB95" i="19" s="1"/>
  <c r="AX90" i="19"/>
  <c r="AN90" i="19"/>
  <c r="Z92" i="19"/>
  <c r="AM90" i="19"/>
  <c r="AM95" i="19" s="1"/>
  <c r="AV90" i="19"/>
  <c r="Y92" i="19"/>
  <c r="Y93" i="19" s="1"/>
  <c r="Y96" i="19" s="1"/>
  <c r="AO94" i="19"/>
  <c r="AF94" i="19"/>
  <c r="AG94" i="19"/>
  <c r="AT94" i="19"/>
  <c r="AA94" i="19"/>
  <c r="Z94" i="19"/>
  <c r="AB94" i="19"/>
  <c r="AK90" i="19"/>
  <c r="AK95" i="19" s="1"/>
  <c r="AT90" i="19"/>
  <c r="AO90" i="19"/>
  <c r="AO95" i="19" s="1"/>
  <c r="AI92" i="19"/>
  <c r="AG90" i="19"/>
  <c r="Z90" i="19"/>
  <c r="Z95" i="19" s="1"/>
  <c r="AS90" i="19"/>
  <c r="AR90" i="19"/>
  <c r="AR95" i="19" s="1"/>
  <c r="AY90" i="19"/>
  <c r="AY95" i="19" s="1"/>
  <c r="AC94" i="19"/>
  <c r="AI94" i="19"/>
  <c r="AX94" i="19"/>
  <c r="AS94" i="19"/>
  <c r="AK94" i="19"/>
  <c r="AH94" i="19"/>
  <c r="AL94" i="19"/>
  <c r="AP90" i="19"/>
  <c r="AQ95" i="19" s="1"/>
  <c r="AB92" i="19"/>
  <c r="AU90" i="19"/>
  <c r="AU95" i="19" s="1"/>
  <c r="AE90" i="19"/>
  <c r="AE95" i="19" s="1"/>
  <c r="AW90" i="19"/>
  <c r="AW95" i="19" s="1"/>
  <c r="AA93" i="19"/>
  <c r="AC90" i="19"/>
  <c r="AC95" i="19" s="1"/>
  <c r="AN94" i="19"/>
  <c r="AM94" i="19"/>
  <c r="AJ94" i="19"/>
  <c r="AR94" i="19"/>
  <c r="AP94" i="19"/>
  <c r="AW94" i="19"/>
  <c r="Y94" i="19"/>
  <c r="AB93" i="19"/>
  <c r="AB96" i="19" s="1"/>
  <c r="AO93" i="19"/>
  <c r="AF90" i="19"/>
  <c r="AF95" i="19" s="1"/>
  <c r="AM93" i="19"/>
  <c r="AG93" i="19"/>
  <c r="AE93" i="19"/>
  <c r="AY93" i="19"/>
  <c r="AZ90" i="19"/>
  <c r="AZ95" i="19" s="1"/>
  <c r="AI90" i="19"/>
  <c r="AI95" i="19" s="1"/>
  <c r="AV94" i="19"/>
  <c r="AE94" i="19"/>
  <c r="AQ94" i="19"/>
  <c r="AY94" i="19"/>
  <c r="AU94" i="19"/>
  <c r="AD94" i="19"/>
  <c r="AI93" i="19" l="1"/>
  <c r="AQ93" i="19"/>
  <c r="AG95" i="19"/>
  <c r="AV93" i="19"/>
  <c r="AN93" i="19"/>
  <c r="AN96" i="19" s="1"/>
  <c r="AF93" i="19"/>
  <c r="AF96" i="19" s="1"/>
  <c r="AS93" i="19"/>
  <c r="AS95" i="19"/>
  <c r="AT95" i="19"/>
  <c r="AZ93" i="19"/>
  <c r="AZ96" i="19" s="1"/>
  <c r="AR93" i="19"/>
  <c r="AR96" i="19" s="1"/>
  <c r="AC93" i="19"/>
  <c r="AC96" i="19" s="1"/>
  <c r="AU93" i="19"/>
  <c r="AD93" i="19"/>
  <c r="AD96" i="19" s="1"/>
  <c r="AP93" i="19"/>
  <c r="AP96" i="19" s="1"/>
  <c r="AX93" i="19"/>
  <c r="AD95" i="19"/>
  <c r="AL95" i="19"/>
  <c r="AP95" i="19"/>
  <c r="AW93" i="19"/>
  <c r="AW96" i="19" s="1"/>
  <c r="AK93" i="19"/>
  <c r="AK96" i="19" s="1"/>
  <c r="AL93" i="19"/>
  <c r="AL96" i="19" s="1"/>
  <c r="AJ93" i="19"/>
  <c r="AJ96" i="19" s="1"/>
  <c r="AH93" i="19"/>
  <c r="AH96" i="19" s="1"/>
  <c r="AN95" i="19"/>
  <c r="Z93" i="19"/>
  <c r="Z96" i="19" s="1"/>
  <c r="AH95" i="19"/>
  <c r="AG96" i="19"/>
  <c r="AO96" i="19"/>
  <c r="AY96" i="19"/>
  <c r="AV95" i="19"/>
  <c r="AT93" i="19"/>
  <c r="AT96" i="19" s="1"/>
  <c r="AX95" i="19"/>
  <c r="AJ95" i="19"/>
  <c r="AA95" i="19"/>
  <c r="AS96" i="19" l="1"/>
  <c r="AV96" i="19"/>
  <c r="AU96" i="19"/>
  <c r="AA96" i="19"/>
  <c r="AX96" i="19"/>
  <c r="AE96" i="19"/>
  <c r="AQ96" i="19"/>
  <c r="AM96" i="19"/>
  <c r="AI96" i="19"/>
</calcChain>
</file>

<file path=xl/sharedStrings.xml><?xml version="1.0" encoding="utf-8"?>
<sst xmlns="http://schemas.openxmlformats.org/spreadsheetml/2006/main" count="1421" uniqueCount="661">
  <si>
    <t>…</t>
  </si>
  <si>
    <t>Значение</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</si>
  <si>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</si>
  <si>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</si>
  <si>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</si>
  <si>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</si>
  <si>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</si>
  <si>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</si>
  <si>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</si>
  <si>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</si>
  <si>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</si>
  <si>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</si>
  <si>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</si>
  <si>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</si>
  <si>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</si>
  <si>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</si>
  <si>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</si>
  <si>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</si>
  <si>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</si>
  <si>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</si>
  <si>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</si>
  <si>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</si>
  <si>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</si>
  <si>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</si>
  <si>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</si>
  <si>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</si>
  <si>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</si>
  <si>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</si>
  <si>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</si>
  <si>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</si>
  <si>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</si>
  <si>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</si>
  <si>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</si>
  <si>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</si>
  <si>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</si>
  <si>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</si>
  <si>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</si>
  <si>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</si>
  <si>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</si>
  <si>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</si>
  <si>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</si>
  <si>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</si>
  <si>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</si>
  <si>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</si>
  <si>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</si>
  <si>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</si>
  <si>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</si>
  <si>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</si>
  <si>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</si>
  <si>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</si>
  <si>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</si>
  <si>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</si>
  <si>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</si>
  <si>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</si>
  <si>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</si>
  <si>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</si>
  <si>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</si>
  <si>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</si>
  <si>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</si>
  <si>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</si>
  <si>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</si>
  <si>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</si>
  <si>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</si>
  <si>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</si>
  <si>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</si>
  <si>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</si>
  <si>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</si>
  <si>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</si>
  <si>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</si>
  <si>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</si>
  <si>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</si>
  <si>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</si>
  <si>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</si>
  <si>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</si>
  <si>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</si>
  <si>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</si>
  <si>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</si>
  <si>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</si>
  <si>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</si>
  <si>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</si>
  <si>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</si>
  <si>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</si>
  <si>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</si>
  <si>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</si>
  <si>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</si>
  <si>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</si>
  <si>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</si>
  <si>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</si>
  <si>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</si>
  <si>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</si>
  <si>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</si>
  <si>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</si>
  <si>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</si>
  <si>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</si>
  <si>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</si>
  <si>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</si>
  <si>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</si>
  <si>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</si>
  <si>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</si>
  <si>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</si>
  <si>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</si>
  <si>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</si>
  <si>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</si>
  <si>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</si>
  <si>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</si>
  <si>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</si>
  <si>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</si>
  <si>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</si>
  <si>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</si>
  <si>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</si>
  <si>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</si>
  <si>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</si>
  <si>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</si>
  <si>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</si>
  <si>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</si>
  <si>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</si>
  <si>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</si>
  <si>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</si>
  <si>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</si>
  <si>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</si>
  <si>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</si>
  <si>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</si>
  <si>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</si>
  <si>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</si>
  <si>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</si>
  <si>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</si>
  <si>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</si>
  <si>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</si>
  <si>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</si>
  <si>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</si>
  <si>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</si>
  <si>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</si>
  <si>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</si>
  <si>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</si>
  <si>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</si>
  <si>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</si>
  <si>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</si>
  <si>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</si>
  <si>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</si>
  <si>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</si>
  <si>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</si>
  <si>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</si>
  <si>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</si>
  <si>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</si>
  <si>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</si>
  <si>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</si>
  <si>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</si>
  <si>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</si>
  <si>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</si>
  <si>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</si>
  <si>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</si>
  <si>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</si>
  <si>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</si>
  <si>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</si>
  <si>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</si>
  <si>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</si>
  <si>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</si>
  <si>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</si>
  <si>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</si>
  <si>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</si>
  <si>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</si>
  <si>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</si>
  <si>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</si>
  <si>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</si>
  <si>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</si>
  <si>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</si>
  <si>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</si>
  <si>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</si>
  <si>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</si>
  <si>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</si>
  <si>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</si>
  <si>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</si>
  <si>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</si>
  <si>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</si>
  <si>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</si>
  <si>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</si>
  <si>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</si>
  <si>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</si>
  <si>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</si>
  <si>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</si>
  <si>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</si>
  <si>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</si>
  <si>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</si>
  <si>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</si>
  <si>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</si>
  <si>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</si>
  <si>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</si>
  <si>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</si>
  <si>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</si>
  <si>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</si>
  <si>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</si>
  <si>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</si>
  <si>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</si>
  <si>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</si>
  <si>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</si>
  <si>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</si>
  <si>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</si>
  <si>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</si>
  <si>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</si>
  <si>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</si>
  <si>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</si>
  <si>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</si>
  <si>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</si>
  <si>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</si>
  <si>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</si>
  <si>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</si>
  <si>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</si>
  <si>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</si>
  <si>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</si>
  <si>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</si>
  <si>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</si>
  <si>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</si>
  <si>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</si>
  <si>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</si>
  <si>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</si>
  <si>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</si>
  <si>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</si>
  <si>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</si>
  <si>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</si>
  <si>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</si>
  <si>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</si>
  <si>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</si>
  <si>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</si>
  <si>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</si>
  <si>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</si>
  <si>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</si>
  <si>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</si>
  <si>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</si>
  <si>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</si>
  <si>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</si>
  <si>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</si>
  <si>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</si>
  <si>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</si>
  <si>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</si>
  <si>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</si>
  <si>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</si>
  <si>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</si>
  <si>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</si>
  <si>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</si>
  <si>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</si>
  <si>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</si>
  <si>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</si>
  <si>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</si>
  <si>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</si>
  <si>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</si>
  <si>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</si>
  <si>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</si>
  <si>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</si>
  <si>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</si>
  <si>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</si>
  <si>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</si>
  <si>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</si>
  <si>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</si>
  <si>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</si>
  <si>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</si>
  <si>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</si>
  <si>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</si>
  <si>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</si>
  <si>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</si>
  <si>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</si>
  <si>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</si>
  <si>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</si>
  <si>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</si>
  <si>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</si>
  <si>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</si>
  <si>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</si>
  <si>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</si>
  <si>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</si>
  <si>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</si>
  <si>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</si>
  <si>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</si>
  <si>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</si>
  <si>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</si>
  <si>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</si>
  <si>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</si>
  <si>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</si>
  <si>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</si>
  <si>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</si>
  <si>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</si>
  <si>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</si>
  <si>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</si>
  <si>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</si>
  <si>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</si>
  <si>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</si>
  <si>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</si>
  <si>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</si>
  <si>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</si>
  <si>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</si>
  <si>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</si>
  <si>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</si>
  <si>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</si>
  <si>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</si>
  <si>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</si>
  <si>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</si>
  <si>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</si>
  <si>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</si>
  <si>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</si>
  <si>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</si>
  <si>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</si>
  <si>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</si>
  <si>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</si>
  <si>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</si>
  <si>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</si>
  <si>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</si>
  <si>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</si>
  <si>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</si>
  <si>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</si>
  <si>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</si>
  <si>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</si>
  <si>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</si>
  <si>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</si>
  <si>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</si>
  <si>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</si>
  <si>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</si>
  <si>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</si>
  <si>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</si>
  <si>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</si>
  <si>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</si>
  <si>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</si>
  <si>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</si>
  <si>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</si>
  <si>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</si>
  <si>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</si>
  <si>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</si>
  <si>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</si>
  <si>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</si>
  <si>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</si>
  <si>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</si>
  <si>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</si>
  <si>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</si>
  <si>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</si>
  <si>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</si>
  <si>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</si>
  <si>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</si>
  <si>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</si>
  <si>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</si>
  <si>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</si>
  <si>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</si>
  <si>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</si>
  <si>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</si>
  <si>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</si>
  <si>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</si>
  <si>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</si>
  <si>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</si>
  <si>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</si>
  <si>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</si>
  <si>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</si>
  <si>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</si>
  <si>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</si>
  <si>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</si>
  <si>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</si>
  <si>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</si>
  <si>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</si>
  <si>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</si>
  <si>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</si>
  <si>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</si>
  <si>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</si>
  <si>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</si>
  <si>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</si>
  <si>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</si>
  <si>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</si>
  <si>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</si>
  <si>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</si>
  <si>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</si>
  <si>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</si>
  <si>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</si>
  <si>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</si>
  <si>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</si>
  <si>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</si>
  <si>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</si>
  <si>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</si>
  <si>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</si>
  <si>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</si>
  <si>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</si>
  <si>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</si>
  <si>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</si>
  <si>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</si>
  <si>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</si>
  <si>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</si>
  <si>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</si>
  <si>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</si>
  <si>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</si>
  <si>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</si>
  <si>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</si>
  <si>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</si>
  <si>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</si>
  <si>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</si>
  <si>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</si>
  <si>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</si>
  <si>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</si>
  <si>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</si>
  <si>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</si>
  <si>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</si>
  <si>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</si>
  <si>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</si>
  <si>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</si>
  <si>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</si>
  <si>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</si>
  <si>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</si>
  <si>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</si>
  <si>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</si>
  <si>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</si>
  <si>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</si>
  <si>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</si>
  <si>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</si>
  <si>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</si>
  <si>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</si>
  <si>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</si>
  <si>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</si>
  <si>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</si>
  <si>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</si>
  <si>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</si>
  <si>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</si>
  <si>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</si>
  <si>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</si>
  <si>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</si>
  <si>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</si>
  <si>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</si>
  <si>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</si>
  <si>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</si>
  <si>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</si>
  <si>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</si>
  <si>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</si>
  <si>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</si>
  <si>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</si>
  <si>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</si>
  <si>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</si>
  <si>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</si>
  <si>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</si>
  <si>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</si>
  <si>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</si>
  <si>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</si>
  <si>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</si>
  <si>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</si>
  <si>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</si>
  <si>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</si>
  <si>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</si>
  <si>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</si>
  <si>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</si>
  <si>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</si>
  <si>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</si>
  <si>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</si>
  <si>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</si>
  <si>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</si>
  <si>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</si>
  <si>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</si>
  <si>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</si>
  <si>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</si>
  <si>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</si>
  <si>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</si>
  <si>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</si>
  <si>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</si>
  <si>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</si>
  <si>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</si>
  <si>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</si>
  <si>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</si>
  <si>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</si>
  <si>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</si>
  <si>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</si>
  <si>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</si>
  <si>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</si>
  <si>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</si>
  <si>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</si>
  <si>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</si>
  <si>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</si>
  <si>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</si>
  <si>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</si>
  <si>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</si>
  <si>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</si>
  <si>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</si>
  <si>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</si>
  <si>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</si>
  <si>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</si>
  <si>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</si>
  <si>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</si>
  <si>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</si>
  <si>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</si>
  <si>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</si>
  <si>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</si>
  <si>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</si>
  <si>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</si>
  <si>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</si>
  <si>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</si>
  <si>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</si>
  <si>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</si>
  <si>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</si>
  <si>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</si>
  <si>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</si>
  <si>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</si>
  <si>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</si>
  <si>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</si>
  <si>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</si>
  <si>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</si>
  <si>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</si>
  <si>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</si>
  <si>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</si>
  <si>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</si>
  <si>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</si>
  <si>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</si>
  <si>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</si>
  <si>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</si>
  <si>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</si>
  <si>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</si>
  <si>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</si>
  <si>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</si>
  <si>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</si>
  <si>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</si>
  <si>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</si>
  <si>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</si>
  <si>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</si>
  <si>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</si>
  <si>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</si>
  <si>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</si>
  <si>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</si>
  <si>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 xml:space="preserve">                                                                                                                                                                                                                                                                                                                                                                                                          </t>
  </si>
  <si>
    <t xml:space="preserve">                                                                                                                                                                                                                                                                                                                                                                                                           </t>
  </si>
  <si>
    <t xml:space="preserve"> реконструкция</t>
  </si>
  <si>
    <t>ПС 110 Федоровская</t>
  </si>
  <si>
    <t>ВМТ-110Б-25/1250 УХЛ1</t>
  </si>
  <si>
    <t>БЭБ-110-40/2500 УХЛ-1</t>
  </si>
  <si>
    <t>В-110 1Т</t>
  </si>
  <si>
    <t>В-110 2Т</t>
  </si>
  <si>
    <t>не требуется</t>
  </si>
  <si>
    <t>Сметная стоимость проекта в ценах 2017 года с НДС, млн. руб.</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</si>
  <si>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</si>
  <si>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</si>
  <si>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</si>
  <si>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</si>
  <si>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</si>
  <si>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</si>
  <si>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</si>
  <si>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</si>
  <si>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</si>
  <si>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</si>
  <si>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</si>
  <si>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</si>
  <si>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</si>
  <si>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</si>
  <si>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</si>
  <si>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</si>
  <si>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</si>
  <si>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</si>
  <si>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Раздел 5. Показатели инвестиционного проекта</t>
  </si>
  <si>
    <t>объем заключенного договора в ценах 2011 года с НДС, млн. руб.</t>
  </si>
  <si>
    <t>объем заключенного договора в ценах 2017 года с НДС, млн. руб.</t>
  </si>
  <si>
    <t>С-35-630-10 У1</t>
  </si>
  <si>
    <t>ВР-35НТ</t>
  </si>
  <si>
    <t>В-35 1Т</t>
  </si>
  <si>
    <t>В-35 2Т</t>
  </si>
  <si>
    <t>СВ-35</t>
  </si>
  <si>
    <t>В-35 ЦПС-1</t>
  </si>
  <si>
    <t>В-35 ЦПС-2</t>
  </si>
  <si>
    <t>В-35 Куст 157-1</t>
  </si>
  <si>
    <t>В-35 Куст 157-2</t>
  </si>
  <si>
    <t>ВМП-10Э-2500</t>
  </si>
  <si>
    <t>ВВ/TEL-10-20/1600 У2</t>
  </si>
  <si>
    <t>В-6 1Т</t>
  </si>
  <si>
    <t>В-6 2Т</t>
  </si>
  <si>
    <t>СВ-6</t>
  </si>
  <si>
    <t>ВМП-10К-630</t>
  </si>
  <si>
    <t>ВВ/TEL-10-20/630 У2</t>
  </si>
  <si>
    <t>В-6 яч №1 резерв</t>
  </si>
  <si>
    <t>В-6 яч. №104</t>
  </si>
  <si>
    <t>В-6 яч №2  резерв</t>
  </si>
  <si>
    <t>В-6 яч. №105</t>
  </si>
  <si>
    <t>В-6 яч №6  резерв</t>
  </si>
  <si>
    <t>В-6 яч. №107</t>
  </si>
  <si>
    <t>В-6 яч №8  резерв</t>
  </si>
  <si>
    <t>В-6 яч. №202</t>
  </si>
  <si>
    <t>В-6 яч №10  резерв</t>
  </si>
  <si>
    <t>В-6 яч. №203</t>
  </si>
  <si>
    <t>В-6 яч №11  резерв</t>
  </si>
  <si>
    <t>В-6 яч. №206</t>
  </si>
  <si>
    <t>В-6 яч №14</t>
  </si>
  <si>
    <t>В-6 яч. №106</t>
  </si>
  <si>
    <t>В-6 яч №16</t>
  </si>
  <si>
    <t>В-6 яч. №207</t>
  </si>
  <si>
    <t>Не требуется</t>
  </si>
  <si>
    <t>не относится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</si>
  <si>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</si>
  <si>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</si>
  <si>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</si>
  <si>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предварительный расчет стоимости</t>
  </si>
  <si>
    <t>ХМАО-Югра, Сургутский район</t>
  </si>
  <si>
    <t xml:space="preserve">Договор подряда ПИР </t>
  </si>
  <si>
    <t xml:space="preserve">Договор подряда  СМР </t>
  </si>
  <si>
    <t xml:space="preserve">Договор подряда на выполнение СМР </t>
  </si>
  <si>
    <t xml:space="preserve">Прочие договоры. </t>
  </si>
  <si>
    <t>Н</t>
  </si>
  <si>
    <t>не подошел срок реализации</t>
  </si>
  <si>
    <t xml:space="preserve"> Постоянный контроль техническое состояние конденсаторов в реальном режиме времени (под рабочим напряжением), и выявлять дефекты на начальной стадии их развития</t>
  </si>
  <si>
    <t>Исключения несчастных случаев, производственного травматизма при аварийном разрушении конденсатора связи</t>
  </si>
  <si>
    <t>ПС 110 кВ Федоровская</t>
  </si>
  <si>
    <t>Этапы не предусмотрены</t>
  </si>
  <si>
    <t>Факт (предложение по корректировке проекта)</t>
  </si>
  <si>
    <t>Год окончания строительства 2022</t>
  </si>
  <si>
    <t xml:space="preserve">Доход, тыс.руб. без НДС </t>
  </si>
  <si>
    <t>Прочие расходы при эксплуатации объекта, тыс.руб. с НДС</t>
  </si>
  <si>
    <t xml:space="preserve">Реконструкция ПС 110 кВ Сова в части установки системы мониторинга и диагностирования конденсаторов связи 110 кВ (КС-110 Сарымская-1 ф.А)  </t>
  </si>
  <si>
    <t>Ремонт объекта тыс.руб с НДС 755</t>
  </si>
  <si>
    <t>K_TP1100.PS.0065</t>
  </si>
  <si>
    <t>нд</t>
  </si>
  <si>
    <t xml:space="preserve">                               АО "Россети Тюмень"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</si>
  <si>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</si>
  <si>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</si>
  <si>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</si>
  <si>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</si>
  <si>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</si>
  <si>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</si>
  <si>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</si>
  <si>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</si>
  <si>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</si>
  <si>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</si>
  <si>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</si>
  <si>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</si>
  <si>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</si>
  <si>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</si>
  <si>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</si>
  <si>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</si>
  <si>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</si>
  <si>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</si>
  <si>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</si>
  <si>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</si>
  <si>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</si>
  <si>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</si>
  <si>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</si>
  <si>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</si>
  <si>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</si>
  <si>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</si>
  <si>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</si>
  <si>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</si>
  <si>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</si>
  <si>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</si>
  <si>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</si>
  <si>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</si>
  <si>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</si>
  <si>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</si>
  <si>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</si>
  <si>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</si>
  <si>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</si>
  <si>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</si>
  <si>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</si>
  <si>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АО "Россети Тюмень"</t>
  </si>
  <si>
    <t xml:space="preserve">   АО "Россети Тюмень" </t>
  </si>
  <si>
    <t xml:space="preserve">                                                                                                              АО "Россети Тюмень"                                                                                                                                                                                                                                                  </t>
  </si>
  <si>
    <t>ЛЭП, км</t>
  </si>
  <si>
    <t>1.12.</t>
  </si>
  <si>
    <t>Реконструкция ПП ПС Сова в части установки системы мониторинга и диагностирования конденсаторов связи 110 кВ (КС-110 Сарымская-1 ф.А)</t>
  </si>
  <si>
    <t>Год 2023</t>
  </si>
  <si>
    <t>Год 2024</t>
  </si>
  <si>
    <t>Год 2025</t>
  </si>
  <si>
    <t>Год 2026</t>
  </si>
  <si>
    <t>Год 2027</t>
  </si>
  <si>
    <t>1.2.4.1 Реконструкция прочих объектов основных средств</t>
  </si>
  <si>
    <t>П</t>
  </si>
  <si>
    <t>г. Сургут</t>
  </si>
  <si>
    <t>от «__» _____ 2015 г. №___</t>
  </si>
  <si>
    <t xml:space="preserve"> по состоянию на 01.01.2022</t>
  </si>
  <si>
    <t>Год раскрытия информации: 2023 год</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</si>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</sst>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_ ;\-#,##0.00\ "/>
    <numFmt numFmtId="168" formatCode="#,##0.0"/>
    <numFmt numFmtId="169" formatCode="0.0%"/>
    <numFmt numFmtId="170" formatCode="_(* #,##0_);_(* \(#,##0\);_(* &quot;-&quot;_);_(@_)"/>
    <numFmt numFmtId="171" formatCode="#,##0.000"/>
    <numFmt numFmtId="172" formatCode="_(* #,##0.00_);_(* \(#,##0.00\);_(* &quot;-&quot;_);_(@_)"/>
    <numFmt numFmtId="173" formatCode="0.0000"/>
    <numFmt numFmtId="174"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2"/>
      <charset val="204"/>
    </font>
    <font>
      <sz val="8"/>
      <name val="Arial Cyr"/>
      <charset val="204"/>
    </font>
    <font>
      <sz val="10"/>
      <color indexed="8"/>
      <name val="Arial Cyr"/>
      <family val="2"/>
      <charset val="204"/>
    </font>
    <font>
      <u/>
      <sz val="11"/>
      <color theme="10"/>
      <name val="Calibri"/>
      <family val="2"/>
      <charset val="204"/>
    </font>
    <font>
      <sz val="10"/>
      <color theme="1"/>
      <name val="Times New Roman"/>
      <family val="2"/>
      <charset val="204"/>
    </font>
    <font>
      <sz val="10"/>
      <color theme="1"/>
      <name val="Arial Cyr"/>
      <family val="2"/>
      <charset val="204"/>
    </font>
    <font>
      <sz val="12"/>
      <color indexed="8"/>
      <name val="Times New Roman"/>
      <family val="1"/>
      <charset val="204"/>
    </font>
    <font>
      <u/>
      <sz val="14"/>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bgColor rgb="FF000000"/>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59" fillId="0" borderId="0"/>
    <xf numFmtId="0" fontId="59" fillId="0" borderId="0"/>
    <xf numFmtId="0" fontId="70" fillId="0" borderId="0" applyNumberFormat="0" applyFill="0" applyBorder="0" applyAlignment="0" applyProtection="0">
      <alignment vertical="top"/>
      <protection locked="0"/>
    </xf>
    <xf numFmtId="0" fontId="45" fillId="0" borderId="0"/>
    <xf numFmtId="0" fontId="29" fillId="0" borderId="0"/>
    <xf numFmtId="0" fontId="71" fillId="0" borderId="0"/>
    <xf numFmtId="0" fontId="3" fillId="0" borderId="0"/>
    <xf numFmtId="0" fontId="45" fillId="0" borderId="0"/>
    <xf numFmtId="0" fontId="45" fillId="0" borderId="0"/>
    <xf numFmtId="0" fontId="72" fillId="0" borderId="0"/>
    <xf numFmtId="0" fontId="45" fillId="0" borderId="0"/>
    <xf numFmtId="0" fontId="69" fillId="0" borderId="0"/>
    <xf numFmtId="0" fontId="68" fillId="0" borderId="0"/>
    <xf numFmtId="0" fontId="72" fillId="0" borderId="0"/>
    <xf numFmtId="0" fontId="45" fillId="0" borderId="0"/>
    <xf numFmtId="0" fontId="10" fillId="0" borderId="0"/>
    <xf numFmtId="0" fontId="6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7"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7" fillId="0" borderId="0" applyFont="0" applyFill="0" applyBorder="0" applyAlignment="0" applyProtection="0"/>
    <xf numFmtId="0" fontId="30" fillId="0" borderId="0"/>
    <xf numFmtId="0" fontId="11" fillId="0" borderId="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2" xfId="6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6" fillId="0" borderId="1" xfId="62" applyFont="1" applyBorder="1" applyAlignment="1">
      <alignment horizontal="left" vertical="center" wrapText="1"/>
    </xf>
    <xf numFmtId="0" fontId="11" fillId="0" borderId="1" xfId="2" applyFont="1" applyFill="1" applyBorder="1" applyAlignment="1">
      <alignment vertical="center"/>
    </xf>
    <xf numFmtId="0"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60" fillId="0" borderId="0" xfId="1" applyFont="1" applyAlignment="1">
      <alignment vertical="center"/>
    </xf>
    <xf numFmtId="0" fontId="8" fillId="0" borderId="0" xfId="1" applyFont="1" applyAlignment="1">
      <alignment horizontal="left" vertical="center"/>
    </xf>
    <xf numFmtId="167" fontId="41" fillId="0" borderId="30" xfId="67" applyNumberFormat="1" applyFont="1" applyFill="1" applyBorder="1" applyAlignment="1">
      <alignment horizontal="left" vertical="top" wrapText="1"/>
    </xf>
    <xf numFmtId="9" fontId="41" fillId="0" borderId="30" xfId="2" applyNumberFormat="1" applyFont="1" applyFill="1" applyBorder="1" applyAlignment="1">
      <alignment horizontal="justify" vertical="top" wrapText="1"/>
    </xf>
    <xf numFmtId="0" fontId="36" fillId="0" borderId="30" xfId="2"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0" fontId="12" fillId="0" borderId="0" xfId="2" applyFont="1" applyFill="1" applyAlignment="1">
      <alignment horizontal="right" vertical="center"/>
    </xf>
    <xf numFmtId="0" fontId="12" fillId="0" borderId="0" xfId="2" applyFont="1" applyFill="1" applyAlignment="1">
      <alignment horizontal="right"/>
    </xf>
    <xf numFmtId="14" fontId="41" fillId="0" borderId="35" xfId="2" applyNumberFormat="1" applyFont="1" applyFill="1" applyBorder="1" applyAlignment="1">
      <alignment horizontal="justify" vertical="top"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left" vertical="center" wrapText="1"/>
    </xf>
    <xf numFmtId="0" fontId="11" fillId="0" borderId="0" xfId="62" applyFont="1" applyAlignment="1">
      <alignment horizontal="left" wrapText="1"/>
    </xf>
    <xf numFmtId="0" fontId="11" fillId="0" borderId="1" xfId="2" applyFont="1" applyFill="1" applyBorder="1" applyAlignment="1">
      <alignment horizontal="center" vertical="center"/>
    </xf>
    <xf numFmtId="0" fontId="43" fillId="0" borderId="1" xfId="2" applyFont="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2" fillId="0" borderId="0" xfId="68" applyFont="1" applyFill="1" applyAlignment="1"/>
    <xf numFmtId="0" fontId="62" fillId="0" borderId="0" xfId="68" applyFont="1" applyFill="1" applyAlignment="1">
      <alignment horizontal="center"/>
    </xf>
    <xf numFmtId="0" fontId="62" fillId="0" borderId="0" xfId="68" applyFont="1" applyFill="1" applyAlignment="1">
      <alignment horizontal="center" wrapText="1"/>
    </xf>
    <xf numFmtId="0" fontId="42" fillId="0" borderId="0" xfId="0" applyFont="1" applyAlignment="1">
      <alignment vertical="center"/>
    </xf>
    <xf numFmtId="0" fontId="11" fillId="0" borderId="0" xfId="0" applyFont="1" applyAlignment="1">
      <alignment horizontal="right" vertical="center"/>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63"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168"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2" xfId="0" applyFont="1" applyBorder="1" applyAlignment="1">
      <alignment vertical="center"/>
    </xf>
    <xf numFmtId="169"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7" fillId="0" borderId="0" xfId="0" applyFont="1" applyAlignment="1">
      <alignment vertical="center"/>
    </xf>
    <xf numFmtId="0" fontId="64" fillId="0" borderId="0" xfId="0" applyFont="1" applyAlignment="1">
      <alignment vertical="center"/>
    </xf>
    <xf numFmtId="0" fontId="64"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5"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5" borderId="23" xfId="0" applyNumberFormat="1" applyFont="1" applyFill="1" applyBorder="1" applyAlignment="1">
      <alignment vertical="center"/>
    </xf>
    <xf numFmtId="0" fontId="65" fillId="0" borderId="0" xfId="0" applyFont="1" applyBorder="1" applyAlignment="1">
      <alignment vertical="center"/>
    </xf>
    <xf numFmtId="168" fontId="66" fillId="0" borderId="0" xfId="0" applyNumberFormat="1" applyFont="1" applyBorder="1" applyAlignment="1">
      <alignment horizontal="center" vertical="center"/>
    </xf>
    <xf numFmtId="168" fontId="66" fillId="25" borderId="0" xfId="0" applyNumberFormat="1" applyFont="1" applyFill="1" applyBorder="1" applyAlignment="1">
      <alignment horizontal="center" vertical="center"/>
    </xf>
    <xf numFmtId="0" fontId="65"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5" borderId="23" xfId="0" applyNumberFormat="1" applyFont="1" applyFill="1" applyBorder="1" applyAlignment="1">
      <alignment vertical="center"/>
    </xf>
    <xf numFmtId="170" fontId="11" fillId="0" borderId="0" xfId="0" applyNumberFormat="1" applyFont="1" applyAlignment="1">
      <alignment vertical="center"/>
    </xf>
    <xf numFmtId="0" fontId="1" fillId="0" borderId="0" xfId="50"/>
    <xf numFmtId="2" fontId="41" fillId="0" borderId="30" xfId="2" applyNumberFormat="1" applyFont="1" applyFill="1" applyBorder="1" applyAlignment="1">
      <alignment horizontal="justify" vertical="top"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42" fillId="0" borderId="30" xfId="2" applyFont="1" applyFill="1" applyBorder="1" applyAlignment="1">
      <alignment horizontal="left" vertical="center" wrapText="1"/>
    </xf>
    <xf numFmtId="169" fontId="36" fillId="0" borderId="30" xfId="2" applyNumberFormat="1" applyFont="1" applyFill="1" applyBorder="1" applyAlignment="1">
      <alignment horizontal="justify" vertical="top" wrapText="1"/>
    </xf>
    <xf numFmtId="169" fontId="41" fillId="0" borderId="35" xfId="2" quotePrefix="1" applyNumberFormat="1" applyFont="1" applyFill="1" applyBorder="1" applyAlignment="1">
      <alignment horizontal="justify" vertical="top" wrapText="1"/>
    </xf>
    <xf numFmtId="10" fontId="36" fillId="0" borderId="36" xfId="2" applyNumberFormat="1"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xf numFmtId="0" fontId="11" fillId="0" borderId="1" xfId="62" applyNumberFormat="1" applyFont="1" applyBorder="1" applyAlignment="1">
      <alignment horizontal="center" vertical="center" wrapText="1"/>
    </xf>
    <xf numFmtId="0" fontId="11" fillId="0" borderId="1" xfId="0" applyFont="1" applyFill="1" applyBorder="1" applyAlignment="1">
      <alignment horizontal="center" vertical="center" wrapText="1"/>
    </xf>
    <xf numFmtId="0" fontId="46" fillId="0" borderId="1" xfId="62" applyFont="1" applyFill="1" applyBorder="1" applyAlignment="1">
      <alignment horizontal="left" vertical="center" wrapText="1"/>
    </xf>
    <xf numFmtId="2" fontId="36" fillId="0" borderId="30" xfId="2" applyNumberFormat="1" applyFont="1" applyFill="1" applyBorder="1" applyAlignment="1">
      <alignment horizontal="justify" vertical="top" wrapText="1"/>
    </xf>
    <xf numFmtId="14" fontId="7" fillId="0" borderId="1" xfId="0" applyNumberFormat="1" applyFont="1" applyFill="1" applyBorder="1" applyAlignment="1">
      <alignment horizontal="center" vertical="center" wrapText="1" readingOrder="1"/>
    </xf>
    <xf numFmtId="14" fontId="11" fillId="0" borderId="1" xfId="0"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readingOrder="1"/>
    </xf>
    <xf numFmtId="0" fontId="11" fillId="0" borderId="1" xfId="2" applyNumberFormat="1" applyFont="1" applyFill="1" applyBorder="1" applyAlignment="1">
      <alignment horizontal="center" vertical="center" wrapText="1" shrinkToFi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0" borderId="0" xfId="68" applyFont="1" applyFill="1" applyAlignment="1">
      <alignment horizontal="left"/>
    </xf>
    <xf numFmtId="49" fontId="48" fillId="0" borderId="10" xfId="49"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49" fontId="48" fillId="0" borderId="10" xfId="49" applyNumberFormat="1" applyFont="1" applyFill="1" applyBorder="1" applyAlignment="1">
      <alignment horizontal="center" vertical="center"/>
    </xf>
    <xf numFmtId="1" fontId="48" fillId="0" borderId="10" xfId="49" applyNumberFormat="1" applyFont="1" applyFill="1" applyBorder="1" applyAlignment="1">
      <alignment horizontal="center" vertical="center"/>
    </xf>
    <xf numFmtId="0" fontId="48" fillId="0" borderId="10" xfId="49" applyFont="1" applyFill="1" applyBorder="1" applyAlignment="1">
      <alignment horizontal="center" vertical="center" wrapText="1"/>
    </xf>
    <xf numFmtId="0" fontId="7" fillId="0" borderId="0" xfId="49" applyFont="1"/>
    <xf numFmtId="49" fontId="73" fillId="0" borderId="1" xfId="0" quotePrefix="1"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0" fontId="48" fillId="0" borderId="10" xfId="49" applyFont="1" applyFill="1" applyBorder="1"/>
    <xf numFmtId="3" fontId="48"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xf>
    <xf numFmtId="0" fontId="46" fillId="25" borderId="1" xfId="62" applyFont="1" applyFill="1" applyBorder="1" applyAlignment="1">
      <alignment horizontal="left" vertical="center" wrapText="1"/>
    </xf>
    <xf numFmtId="0" fontId="62" fillId="0" borderId="0" xfId="0" applyFont="1" applyAlignment="1">
      <alignment vertical="center"/>
    </xf>
    <xf numFmtId="2" fontId="11" fillId="25" borderId="0" xfId="0" applyNumberFormat="1" applyFont="1" applyFill="1" applyAlignment="1">
      <alignment vertical="center"/>
    </xf>
    <xf numFmtId="173" fontId="11" fillId="0" borderId="0" xfId="0" applyNumberFormat="1" applyFont="1" applyAlignment="1">
      <alignment vertical="center"/>
    </xf>
    <xf numFmtId="0" fontId="62" fillId="25" borderId="0" xfId="0" applyFont="1" applyFill="1" applyAlignment="1">
      <alignment vertical="center"/>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7" fillId="0" borderId="1" xfId="91" applyFont="1" applyFill="1" applyBorder="1" applyAlignment="1">
      <alignment horizontal="center" vertical="center" wrapText="1"/>
    </xf>
    <xf numFmtId="0" fontId="3" fillId="0" borderId="1" xfId="1" applyBorder="1" applyAlignment="1">
      <alignment horizontal="center" vertical="center"/>
    </xf>
    <xf numFmtId="2" fontId="3" fillId="0" borderId="1" xfId="1" applyNumberFormat="1" applyBorder="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164" fontId="11" fillId="0" borderId="0" xfId="67" applyFont="1" applyFill="1" applyBorder="1" applyAlignment="1">
      <alignment horizontal="left"/>
    </xf>
    <xf numFmtId="10" fontId="11" fillId="0" borderId="47" xfId="67" applyNumberFormat="1" applyFont="1" applyFill="1" applyBorder="1" applyAlignment="1">
      <alignment horizontal="left"/>
    </xf>
    <xf numFmtId="2" fontId="11" fillId="26" borderId="1" xfId="69" applyNumberFormat="1" applyFont="1" applyFill="1" applyBorder="1" applyAlignment="1">
      <alignment horizontal="center" vertical="center" wrapText="1"/>
    </xf>
    <xf numFmtId="0" fontId="4" fillId="0" borderId="0" xfId="1" applyFont="1" applyFill="1" applyAlignment="1">
      <alignment vertical="center"/>
    </xf>
    <xf numFmtId="0" fontId="74" fillId="0" borderId="0" xfId="2" applyFont="1" applyFill="1" applyAlignment="1">
      <alignment vertical="center"/>
    </xf>
    <xf numFmtId="0" fontId="62" fillId="0" borderId="0" xfId="68" applyFont="1" applyFill="1" applyAlignment="1">
      <alignment horizontal="left"/>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43" fillId="0" borderId="0" xfId="2" applyFont="1" applyFill="1"/>
    <xf numFmtId="0" fontId="44" fillId="0" borderId="1" xfId="100" applyFont="1" applyFill="1" applyBorder="1" applyAlignment="1">
      <alignment horizontal="left" vertical="center" wrapText="1"/>
    </xf>
    <xf numFmtId="174" fontId="11" fillId="0" borderId="1" xfId="69"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0" xfId="41" applyFont="1" applyFill="1" applyBorder="1" applyAlignment="1">
      <alignment horizontal="center" vertical="center" wrapText="1"/>
    </xf>
    <xf numFmtId="0" fontId="12" fillId="0" borderId="0" xfId="2" applyFont="1" applyAlignment="1">
      <alignment horizontal="right"/>
    </xf>
    <xf numFmtId="0" fontId="12" fillId="0" borderId="0" xfId="2" applyFont="1" applyAlignment="1">
      <alignment horizontal="righ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9" fillId="0" borderId="0" xfId="1" applyFont="1" applyAlignment="1">
      <alignment horizontal="center" vertical="center"/>
    </xf>
    <xf numFmtId="0" fontId="40" fillId="0" borderId="0" xfId="1" applyFont="1" applyAlignment="1">
      <alignment horizont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0"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0" xfId="68" applyFont="1" applyFill="1" applyAlignment="1">
      <alignment horizontal="left"/>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11" fillId="0" borderId="0" xfId="2" applyFont="1" applyFill="1" applyAlignment="1">
      <alignment horizontal="center"/>
    </xf>
    <xf numFmtId="0" fontId="11" fillId="0" borderId="0" xfId="0" applyFont="1" applyFill="1" applyAlignment="1">
      <alignment horizontal="center" vertical="center"/>
    </xf>
    <xf numFmtId="0" fontId="7" fillId="0" borderId="0" xfId="1" applyFont="1" applyFill="1" applyAlignment="1">
      <alignment horizontal="center" vertical="center"/>
    </xf>
    <xf numFmtId="0" fontId="74" fillId="0" borderId="0" xfId="1" applyFont="1" applyFill="1" applyAlignment="1">
      <alignment horizontal="center" vertical="center"/>
    </xf>
    <xf numFmtId="0" fontId="4" fillId="0"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61"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2">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2" xfId="72"/>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3" xfId="77"/>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2 6" xfId="101"/>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100"/>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94"/>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xfId="67" builtinId="3"/>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1654087012243076E-2"/>
          <c:y val="2.1967682014695972E-2"/>
          <c:w val="0.93505535055350553"/>
          <c:h val="0.86538732405387386"/>
        </c:manualLayout>
      </c:layout>
      <c:lineChart>
        <c:grouping val="standard"/>
        <c:varyColors val="0"/>
        <c:ser>
          <c:idx val="0"/>
          <c:order val="0"/>
          <c:tx>
            <c:v>PV</c:v>
          </c:tx>
          <c:marker>
            <c:symbol val="none"/>
          </c:marker>
          <c:val>
            <c:numLit>
              <c:formatCode>General</c:formatCode>
              <c:ptCount val="20"/>
              <c:pt idx="0">
                <c:v>59168408.295692109</c:v>
              </c:pt>
              <c:pt idx="1">
                <c:v>51642114.984085396</c:v>
              </c:pt>
              <c:pt idx="2">
                <c:v>45061143.159131266</c:v>
              </c:pt>
              <c:pt idx="3">
                <c:v>39312660.538257211</c:v>
              </c:pt>
              <c:pt idx="4">
                <c:v>29904302.393949404</c:v>
              </c:pt>
              <c:pt idx="5">
                <c:v>24298800.289654706</c:v>
              </c:pt>
              <c:pt idx="6">
                <c:v>21199770.101866171</c:v>
              </c:pt>
              <c:pt idx="7">
                <c:v>18493146.279094908</c:v>
              </c:pt>
              <c:pt idx="8">
                <c:v>16129749.374239283</c:v>
              </c:pt>
              <c:pt idx="9">
                <c:v>14066472.374921305</c:v>
              </c:pt>
              <c:pt idx="10">
                <c:v>12238780.393339431</c:v>
              </c:pt>
              <c:pt idx="11">
                <c:v>10670602.614536844</c:v>
              </c:pt>
              <c:pt idx="12">
                <c:v>9302292.9215438161</c:v>
              </c:pt>
              <c:pt idx="13">
                <c:v>8108568.4167829668</c:v>
              </c:pt>
              <c:pt idx="14">
                <c:v>7067310.2819752926</c:v>
              </c:pt>
              <c:pt idx="15">
                <c:v>6159173.9357564235</c:v>
              </c:pt>
              <c:pt idx="16">
                <c:v>5367246.1144833611</c:v>
              </c:pt>
              <c:pt idx="17">
                <c:v>4676743.4313341193</c:v>
              </c:pt>
              <c:pt idx="18">
                <c:v>4074747.562679451</c:v>
              </c:pt>
              <c:pt idx="19">
                <c:v>3549972.7471489958</c:v>
              </c:pt>
            </c:numLit>
          </c:val>
          <c:smooth val="0"/>
          <c:extLst>
            <c:ext xmlns:c16="http://schemas.microsoft.com/office/drawing/2014/chart" uri="{C3380CC4-5D6E-409C-BE32-E72D297353CC}">
              <c16:uniqueId val="{00000000-8C6C-446A-BB02-6A54430804FC}"/>
            </c:ext>
          </c:extLst>
        </c:ser>
        <c:ser>
          <c:idx val="1"/>
          <c:order val="1"/>
          <c:tx>
            <c:v>NPV (без учета продажи)</c:v>
          </c:tx>
          <c:marker>
            <c:symbol val="none"/>
          </c:marker>
          <c:val>
            <c:numLit>
              <c:formatCode>General</c:formatCode>
              <c:ptCount val="20"/>
              <c:pt idx="0">
                <c:v>-347448306.50430793</c:v>
              </c:pt>
              <c:pt idx="1">
                <c:v>-295806191.52022254</c:v>
              </c:pt>
              <c:pt idx="2">
                <c:v>-250745048.36109129</c:v>
              </c:pt>
              <c:pt idx="3">
                <c:v>-211432387.82283407</c:v>
              </c:pt>
              <c:pt idx="4">
                <c:v>-181528085.42888469</c:v>
              </c:pt>
              <c:pt idx="5">
                <c:v>-157229285.13922998</c:v>
              </c:pt>
              <c:pt idx="6">
                <c:v>-136029515.03736383</c:v>
              </c:pt>
              <c:pt idx="7">
                <c:v>-117536368.75826892</c:v>
              </c:pt>
              <c:pt idx="8">
                <c:v>-101406619.38402964</c:v>
              </c:pt>
              <c:pt idx="9">
                <c:v>-87340147.009108335</c:v>
              </c:pt>
              <c:pt idx="10">
                <c:v>-75101366.615768909</c:v>
              </c:pt>
              <c:pt idx="11">
                <c:v>-64430764.001232065</c:v>
              </c:pt>
              <c:pt idx="12">
                <c:v>-55128471.079688251</c:v>
              </c:pt>
              <c:pt idx="13">
                <c:v>-47019902.662905283</c:v>
              </c:pt>
              <c:pt idx="14">
                <c:v>-39952592.380929992</c:v>
              </c:pt>
              <c:pt idx="15">
                <c:v>-33793418.445173569</c:v>
              </c:pt>
              <c:pt idx="16">
                <c:v>-28426172.330690209</c:v>
              </c:pt>
              <c:pt idx="17">
                <c:v>-23749428.89935609</c:v>
              </c:pt>
              <c:pt idx="18">
                <c:v>-19674681.336676639</c:v>
              </c:pt>
              <c:pt idx="19">
                <c:v>-16124708.589527642</c:v>
              </c:pt>
            </c:numLit>
          </c:val>
          <c:smooth val="0"/>
          <c:extLst>
            <c:ext xmlns:c16="http://schemas.microsoft.com/office/drawing/2014/chart" uri="{C3380CC4-5D6E-409C-BE32-E72D297353CC}">
              <c16:uniqueId val="{00000001-8C6C-446A-BB02-6A54430804FC}"/>
            </c:ext>
          </c:extLst>
        </c:ser>
        <c:dLbls>
          <c:showLegendKey val="0"/>
          <c:showVal val="0"/>
          <c:showCatName val="0"/>
          <c:showSerName val="0"/>
          <c:showPercent val="0"/>
          <c:showBubbleSize val="0"/>
        </c:dLbls>
        <c:smooth val="0"/>
        <c:axId val="189707312"/>
        <c:axId val="189708488"/>
      </c:lineChart>
      <c:catAx>
        <c:axId val="189707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89708488"/>
        <c:crosses val="autoZero"/>
        <c:auto val="1"/>
        <c:lblAlgn val="ctr"/>
        <c:lblOffset val="100"/>
        <c:noMultiLvlLbl val="0"/>
      </c:catAx>
      <c:valAx>
        <c:axId val="189708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8970731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87153.457584999443</c:v>
              </c:pt>
              <c:pt idx="1">
                <c:v>80261.396604650305</c:v>
              </c:pt>
              <c:pt idx="2">
                <c:v>73885.29322948429</c:v>
              </c:pt>
              <c:pt idx="3">
                <c:v>67990.753950770159</c:v>
              </c:pt>
              <c:pt idx="4">
                <c:v>62545.034164314042</c:v>
              </c:pt>
              <c:pt idx="5">
                <c:v>57517.068330273178</c:v>
              </c:pt>
              <c:pt idx="6">
                <c:v>45682.36734128472</c:v>
              </c:pt>
              <c:pt idx="7">
                <c:v>39042.094317608469</c:v>
              </c:pt>
              <c:pt idx="8">
                <c:v>35897.6261439011</c:v>
              </c:pt>
              <c:pt idx="9">
                <c:v>32996.315312218154</c:v>
              </c:pt>
              <c:pt idx="10">
                <c:v>30320.830331755937</c:v>
              </c:pt>
              <c:pt idx="11">
                <c:v>27854.85519748733</c:v>
              </c:pt>
              <c:pt idx="12">
                <c:v>25583.065176010226</c:v>
              </c:pt>
              <c:pt idx="13">
                <c:v>23491.096315347608</c:v>
              </c:pt>
              <c:pt idx="14">
                <c:v>19876.943640528178</c:v>
              </c:pt>
              <c:pt idx="15">
                <c:v>18243.331185877407</c:v>
              </c:pt>
              <c:pt idx="16">
                <c:v>16742.873055274682</c:v>
              </c:pt>
              <c:pt idx="17">
                <c:v>15364.849959339799</c:v>
              </c:pt>
              <c:pt idx="18">
                <c:v>14099.389173762111</c:v>
              </c:pt>
              <c:pt idx="19">
                <c:v>12937.399705187678</c:v>
              </c:pt>
            </c:numLit>
          </c:val>
          <c:smooth val="0"/>
          <c:extLst>
            <c:ext xmlns:c16="http://schemas.microsoft.com/office/drawing/2014/chart" uri="{C3380CC4-5D6E-409C-BE32-E72D297353CC}">
              <c16:uniqueId val="{00000000-97FD-4C07-99EC-D5B679D26348}"/>
            </c:ext>
          </c:extLst>
        </c:ser>
        <c:ser>
          <c:idx val="1"/>
          <c:order val="1"/>
          <c:tx>
            <c:v>NPV (без учета продажи)</c:v>
          </c:tx>
          <c:marker>
            <c:symbol val="none"/>
          </c:marker>
          <c:val>
            <c:numLit>
              <c:formatCode>General</c:formatCode>
              <c:ptCount val="20"/>
              <c:pt idx="0">
                <c:v>-755890.5424150005</c:v>
              </c:pt>
              <c:pt idx="1">
                <c:v>-675629.14581035019</c:v>
              </c:pt>
              <c:pt idx="2">
                <c:v>-601743.85258086585</c:v>
              </c:pt>
              <c:pt idx="3">
                <c:v>-533753.09863009572</c:v>
              </c:pt>
              <c:pt idx="4">
                <c:v>-471208.06446578167</c:v>
              </c:pt>
              <c:pt idx="5">
                <c:v>-413690.99613550853</c:v>
              </c:pt>
              <c:pt idx="6">
                <c:v>-368008.62879422383</c:v>
              </c:pt>
              <c:pt idx="7">
                <c:v>-328966.53447661537</c:v>
              </c:pt>
              <c:pt idx="8">
                <c:v>-293068.90833271429</c:v>
              </c:pt>
              <c:pt idx="9">
                <c:v>-260072.59302049613</c:v>
              </c:pt>
              <c:pt idx="10">
                <c:v>-229751.76268874019</c:v>
              </c:pt>
              <c:pt idx="11">
                <c:v>-201896.90749125284</c:v>
              </c:pt>
              <c:pt idx="12">
                <c:v>-176313.84231524263</c:v>
              </c:pt>
              <c:pt idx="13">
                <c:v>-152822.74599989501</c:v>
              </c:pt>
              <c:pt idx="14">
                <c:v>-132945.80235936682</c:v>
              </c:pt>
              <c:pt idx="15">
                <c:v>-114702.47117348941</c:v>
              </c:pt>
              <c:pt idx="16">
                <c:v>-97959.598118214722</c:v>
              </c:pt>
              <c:pt idx="17">
                <c:v>-82594.748158874922</c:v>
              </c:pt>
              <c:pt idx="18">
                <c:v>-68495.358985112805</c:v>
              </c:pt>
              <c:pt idx="19">
                <c:v>-55557.959279925126</c:v>
              </c:pt>
            </c:numLit>
          </c:val>
          <c:smooth val="0"/>
          <c:extLst>
            <c:ext xmlns:c16="http://schemas.microsoft.com/office/drawing/2014/chart" uri="{C3380CC4-5D6E-409C-BE32-E72D297353CC}">
              <c16:uniqueId val="{00000001-97FD-4C07-99EC-D5B679D2634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87201.481983508434</c:v>
              </c:pt>
              <c:pt idx="1">
                <c:v>80285.091462064433</c:v>
              </c:pt>
              <c:pt idx="2">
                <c:v>73889.766770846298</c:v>
              </c:pt>
              <c:pt idx="3">
                <c:v>67980.243427746362</c:v>
              </c:pt>
              <c:pt idx="4">
                <c:v>62523.040779132047</c:v>
              </c:pt>
              <c:pt idx="5">
                <c:v>57486.472385202003</c:v>
              </c:pt>
              <c:pt idx="6">
                <c:v>42725.20859740139</c:v>
              </c:pt>
              <c:pt idx="7">
                <c:v>39000.92684185176</c:v>
              </c:pt>
              <c:pt idx="8">
                <c:v>35853.68254897272</c:v>
              </c:pt>
              <c:pt idx="9">
                <c:v>32950.838408159696</c:v>
              </c:pt>
              <c:pt idx="10">
                <c:v>30274.806556961685</c:v>
              </c:pt>
              <c:pt idx="11">
                <c:v>27809.058023294547</c:v>
              </c:pt>
              <c:pt idx="12">
                <c:v>25538.0918129538</c:v>
              </c:pt>
              <c:pt idx="13">
                <c:v>23447.398700454793</c:v>
              </c:pt>
              <c:pt idx="14">
                <c:v>19920.011550375493</c:v>
              </c:pt>
              <c:pt idx="15">
                <c:v>18281.276480897064</c:v>
              </c:pt>
              <c:pt idx="16">
                <c:v>16776.30503326558</c:v>
              </c:pt>
              <c:pt idx="17">
                <c:v>15394.30544655644</c:v>
              </c:pt>
              <c:pt idx="18">
                <c:v>14125.341144878095</c:v>
              </c:pt>
              <c:pt idx="19">
                <c:v>12960.264877977092</c:v>
              </c:pt>
            </c:numLit>
          </c:val>
          <c:smooth val="0"/>
          <c:extLst>
            <c:ext xmlns:c16="http://schemas.microsoft.com/office/drawing/2014/chart" uri="{C3380CC4-5D6E-409C-BE32-E72D297353CC}">
              <c16:uniqueId val="{00000000-FEF1-423E-B9A6-492A338BF31E}"/>
            </c:ext>
          </c:extLst>
        </c:ser>
        <c:ser>
          <c:idx val="1"/>
          <c:order val="1"/>
          <c:tx>
            <c:v>NPV (без учета продажи)</c:v>
          </c:tx>
          <c:marker>
            <c:symbol val="none"/>
          </c:marker>
          <c:val>
            <c:numLit>
              <c:formatCode>General</c:formatCode>
              <c:ptCount val="20"/>
              <c:pt idx="0">
                <c:v>-713326.51801649155</c:v>
              </c:pt>
              <c:pt idx="1">
                <c:v>-633041.42655442713</c:v>
              </c:pt>
              <c:pt idx="2">
                <c:v>-559151.65978358081</c:v>
              </c:pt>
              <c:pt idx="3">
                <c:v>-491171.41635583446</c:v>
              </c:pt>
              <c:pt idx="4">
                <c:v>-428648.37557670241</c:v>
              </c:pt>
              <c:pt idx="5">
                <c:v>-371161.9031915004</c:v>
              </c:pt>
              <c:pt idx="6">
                <c:v>-328436.69459409901</c:v>
              </c:pt>
              <c:pt idx="7">
                <c:v>-289435.76775224728</c:v>
              </c:pt>
              <c:pt idx="8">
                <c:v>-253582.08520327456</c:v>
              </c:pt>
              <c:pt idx="9">
                <c:v>-220631.24679511486</c:v>
              </c:pt>
              <c:pt idx="10">
                <c:v>-190356.44023815318</c:v>
              </c:pt>
              <c:pt idx="11">
                <c:v>-162547.38221485863</c:v>
              </c:pt>
              <c:pt idx="12">
                <c:v>-137009.29040190484</c:v>
              </c:pt>
              <c:pt idx="13">
                <c:v>-113561.89170145005</c:v>
              </c:pt>
              <c:pt idx="14">
                <c:v>-93641.880151074554</c:v>
              </c:pt>
              <c:pt idx="15">
                <c:v>-75360.603670177486</c:v>
              </c:pt>
              <c:pt idx="16">
                <c:v>-58584.298636911903</c:v>
              </c:pt>
              <c:pt idx="17">
                <c:v>-43189.993190355461</c:v>
              </c:pt>
              <c:pt idx="18">
                <c:v>-29064.652045477364</c:v>
              </c:pt>
              <c:pt idx="19">
                <c:v>-16104.387167500272</c:v>
              </c:pt>
            </c:numLit>
          </c:val>
          <c:smooth val="0"/>
          <c:extLst>
            <c:ext xmlns:c16="http://schemas.microsoft.com/office/drawing/2014/chart" uri="{C3380CC4-5D6E-409C-BE32-E72D297353CC}">
              <c16:uniqueId val="{00000001-FEF1-423E-B9A6-492A338BF31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38"/>
  <sheetViews>
    <sheetView tabSelected="1" view="pageBreakPreview" topLeftCell="A40" zoomScale="55" zoomScaleSheetLayoutView="55" workbookViewId="0">
      <selection activeCell="F44" sqref="F4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46" t="s">
        <v>658</v>
      </c>
      <c r="B5" s="346"/>
      <c r="C5" s="346"/>
      <c r="D5" s="148"/>
      <c r="E5" s="148"/>
      <c r="F5" s="148"/>
      <c r="G5" s="148"/>
      <c r="H5" s="148"/>
      <c r="I5" s="148"/>
      <c r="J5" s="148"/>
    </row>
    <row r="6" spans="1:22" s="12" customFormat="1" ht="18.75" x14ac:dyDescent="0.3">
      <c r="A6" s="17"/>
      <c r="F6" s="16"/>
      <c r="G6" s="16"/>
      <c r="H6" s="15"/>
    </row>
    <row r="7" spans="1:22" s="12" customFormat="1" ht="18.75" x14ac:dyDescent="0.2">
      <c r="A7" s="350" t="s">
        <v>10</v>
      </c>
      <c r="B7" s="350"/>
      <c r="C7" s="35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49" t="s">
        <v>642</v>
      </c>
      <c r="B9" s="349"/>
      <c r="C9" s="349"/>
      <c r="D9" s="8"/>
      <c r="E9" s="8"/>
      <c r="F9" s="8"/>
      <c r="G9" s="8"/>
      <c r="H9" s="8"/>
      <c r="I9" s="13"/>
      <c r="J9" s="13"/>
      <c r="K9" s="13"/>
      <c r="L9" s="13"/>
      <c r="M9" s="13"/>
      <c r="N9" s="13"/>
      <c r="O9" s="13"/>
      <c r="P9" s="13"/>
      <c r="Q9" s="13"/>
      <c r="R9" s="13"/>
      <c r="S9" s="13"/>
      <c r="T9" s="13"/>
      <c r="U9" s="13"/>
      <c r="V9" s="13"/>
    </row>
    <row r="10" spans="1:22" s="12" customFormat="1" ht="18.75" x14ac:dyDescent="0.2">
      <c r="A10" s="347" t="s">
        <v>9</v>
      </c>
      <c r="B10" s="347"/>
      <c r="C10" s="34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49" t="s">
        <v>600</v>
      </c>
      <c r="B12" s="349"/>
      <c r="C12" s="349"/>
      <c r="D12" s="8"/>
      <c r="E12" s="8"/>
      <c r="F12" s="8"/>
      <c r="G12" s="8"/>
      <c r="H12" s="8"/>
      <c r="I12" s="13"/>
      <c r="J12" s="13"/>
      <c r="K12" s="13"/>
      <c r="L12" s="13"/>
      <c r="M12" s="13"/>
      <c r="N12" s="13"/>
      <c r="O12" s="13"/>
      <c r="P12" s="13"/>
      <c r="Q12" s="13"/>
      <c r="R12" s="13"/>
      <c r="S12" s="13"/>
      <c r="T12" s="13"/>
      <c r="U12" s="13"/>
      <c r="V12" s="13"/>
    </row>
    <row r="13" spans="1:22" s="12" customFormat="1" ht="18.75" x14ac:dyDescent="0.2">
      <c r="A13" s="347" t="s">
        <v>8</v>
      </c>
      <c r="B13" s="347"/>
      <c r="C13" s="34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351" t="s">
        <v>647</v>
      </c>
      <c r="B15" s="351"/>
      <c r="C15" s="351"/>
      <c r="D15" s="8"/>
      <c r="E15" s="8"/>
      <c r="F15" s="8"/>
      <c r="G15" s="8"/>
      <c r="H15" s="8"/>
      <c r="I15" s="8"/>
      <c r="J15" s="8"/>
      <c r="K15" s="8"/>
      <c r="L15" s="8"/>
      <c r="M15" s="8"/>
      <c r="N15" s="8"/>
      <c r="O15" s="8"/>
      <c r="P15" s="8"/>
      <c r="Q15" s="8"/>
      <c r="R15" s="8"/>
      <c r="S15" s="8"/>
      <c r="T15" s="8"/>
      <c r="U15" s="8"/>
      <c r="V15" s="8"/>
    </row>
    <row r="16" spans="1:22" s="3" customFormat="1" ht="15" customHeight="1" x14ac:dyDescent="0.2">
      <c r="A16" s="347" t="s">
        <v>6</v>
      </c>
      <c r="B16" s="347"/>
      <c r="C16" s="34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48" t="s">
        <v>496</v>
      </c>
      <c r="B18" s="349"/>
      <c r="C18" s="34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8" t="s">
        <v>68</v>
      </c>
      <c r="C20" s="37"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1" t="s">
        <v>335</v>
      </c>
      <c r="C22" s="37" t="s">
        <v>653</v>
      </c>
      <c r="D22" s="29"/>
      <c r="E22" s="29"/>
      <c r="F22" s="29"/>
      <c r="G22" s="29"/>
      <c r="H22" s="29"/>
      <c r="I22" s="28"/>
      <c r="J22" s="28"/>
      <c r="K22" s="28"/>
      <c r="L22" s="28"/>
      <c r="M22" s="28"/>
      <c r="N22" s="28"/>
      <c r="O22" s="28"/>
      <c r="P22" s="28"/>
      <c r="Q22" s="28"/>
      <c r="R22" s="28"/>
      <c r="S22" s="28"/>
      <c r="T22" s="27"/>
      <c r="U22" s="27"/>
      <c r="V22" s="27"/>
    </row>
    <row r="23" spans="1:22" s="3" customFormat="1" ht="64.5" customHeight="1" x14ac:dyDescent="0.2">
      <c r="A23" s="24" t="s">
        <v>64</v>
      </c>
      <c r="B23" s="36" t="s">
        <v>65</v>
      </c>
      <c r="C23" s="40" t="s">
        <v>579</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43"/>
      <c r="B24" s="344"/>
      <c r="C24" s="345"/>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63</v>
      </c>
      <c r="B25" s="146" t="s">
        <v>444</v>
      </c>
      <c r="C25" s="321" t="s">
        <v>580</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62</v>
      </c>
      <c r="B26" s="146" t="s">
        <v>76</v>
      </c>
      <c r="C26" s="321" t="s">
        <v>581</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60</v>
      </c>
      <c r="B27" s="146" t="s">
        <v>75</v>
      </c>
      <c r="C27" s="321" t="s">
        <v>655</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59</v>
      </c>
      <c r="B28" s="146" t="s">
        <v>445</v>
      </c>
      <c r="C28" s="321" t="s">
        <v>522</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57</v>
      </c>
      <c r="B29" s="146" t="s">
        <v>446</v>
      </c>
      <c r="C29" s="321" t="s">
        <v>522</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55</v>
      </c>
      <c r="B30" s="146" t="s">
        <v>447</v>
      </c>
      <c r="C30" s="321" t="s">
        <v>522</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74</v>
      </c>
      <c r="B31" s="40" t="s">
        <v>448</v>
      </c>
      <c r="C31" s="321" t="s">
        <v>522</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72</v>
      </c>
      <c r="B32" s="40" t="s">
        <v>449</v>
      </c>
      <c r="C32" s="321" t="s">
        <v>522</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71</v>
      </c>
      <c r="B33" s="40" t="s">
        <v>450</v>
      </c>
      <c r="C33" s="321" t="s">
        <v>578</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466</v>
      </c>
      <c r="B34" s="40" t="s">
        <v>451</v>
      </c>
      <c r="C34" s="321" t="s">
        <v>522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454</v>
      </c>
      <c r="B35" s="40" t="s">
        <v>73</v>
      </c>
      <c r="C35" s="321" t="s">
        <v>522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467</v>
      </c>
      <c r="B36" s="40" t="s">
        <v>452</v>
      </c>
      <c r="C36" s="321" t="s">
        <v>522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455</v>
      </c>
      <c r="B37" s="40" t="s">
        <v>453</v>
      </c>
      <c r="C37" s="321" t="s">
        <v>361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468</v>
      </c>
      <c r="B38" s="40" t="s">
        <v>229</v>
      </c>
      <c r="C38" s="321" t="s">
        <v>522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43"/>
      <c r="B39" s="344"/>
      <c r="C39" s="345"/>
      <c r="D39" s="23"/>
      <c r="E39" s="23"/>
      <c r="F39" s="23"/>
      <c r="G39" s="23"/>
      <c r="H39" s="23"/>
      <c r="I39" s="23"/>
      <c r="J39" s="23"/>
      <c r="K39" s="23"/>
      <c r="L39" s="23"/>
      <c r="M39" s="23"/>
      <c r="N39" s="23"/>
      <c r="O39" s="23"/>
      <c r="P39" s="23"/>
      <c r="Q39" s="23"/>
      <c r="R39" s="23"/>
      <c r="S39" s="23"/>
      <c r="T39" s="23"/>
      <c r="U39" s="23"/>
      <c r="V39" s="23"/>
    </row>
    <row r="40" spans="1:22" ht="63" x14ac:dyDescent="0.25">
      <c r="A40" s="24" t="s">
        <v>456</v>
      </c>
      <c r="B40" s="40" t="s">
        <v>509</v>
      </c>
      <c r="C40" s="323">
        <f>C48</f>
        <v>0</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469</v>
      </c>
      <c r="B41" s="40" t="s">
        <v>491</v>
      </c>
      <c r="C41" s="322" t="s">
        <v>513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457</v>
      </c>
      <c r="B42" s="40" t="s">
        <v>506</v>
      </c>
      <c r="C42" s="322" t="s">
        <v>513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472</v>
      </c>
      <c r="B43" s="40" t="s">
        <v>473</v>
      </c>
      <c r="C43" s="322" t="s">
        <v>513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458</v>
      </c>
      <c r="B44" s="40" t="s">
        <v>497</v>
      </c>
      <c r="C44" s="322" t="s">
        <v>513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492</v>
      </c>
      <c r="B45" s="40" t="s">
        <v>498</v>
      </c>
      <c r="C45" s="322" t="s">
        <v>513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459</v>
      </c>
      <c r="B46" s="40" t="s">
        <v>499</v>
      </c>
      <c r="C46" s="322" t="s">
        <v>513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43"/>
      <c r="B47" s="344"/>
      <c r="C47" s="345"/>
      <c r="D47" s="23"/>
      <c r="E47" s="23"/>
      <c r="F47" s="23"/>
      <c r="G47" s="23"/>
      <c r="H47" s="23"/>
      <c r="I47" s="23"/>
      <c r="J47" s="23"/>
      <c r="K47" s="23"/>
      <c r="L47" s="23"/>
      <c r="M47" s="23"/>
      <c r="N47" s="23"/>
      <c r="O47" s="23"/>
      <c r="P47" s="23"/>
      <c r="Q47" s="23"/>
      <c r="R47" s="23"/>
      <c r="S47" s="23"/>
      <c r="T47" s="23"/>
      <c r="U47" s="23"/>
      <c r="V47" s="23"/>
    </row>
    <row r="48" spans="1:22" ht="63" customHeight="1" x14ac:dyDescent="0.25">
      <c r="A48" s="24" t="s">
        <v>493</v>
      </c>
      <c r="B48" s="40" t="s">
        <v>507</v>
      </c>
      <c r="C48" s="328">
        <v>0</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460</v>
      </c>
      <c r="B49" s="40" t="s">
        <v>508</v>
      </c>
      <c r="C49" s="328">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6"/>
  <sheetViews>
    <sheetView view="pageBreakPreview" topLeftCell="G1" zoomScale="60" workbookViewId="0">
      <selection activeCell="I3" sqref="I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46" t="str">
        <f>'1. паспорт местоположение'!A5:C5</f>
        <v>Год раскрытия информации: 2023 год</v>
      </c>
      <c r="B4" s="346"/>
      <c r="C4" s="346"/>
      <c r="D4" s="346"/>
      <c r="E4" s="346"/>
      <c r="F4" s="346"/>
      <c r="G4" s="346"/>
      <c r="H4" s="346"/>
      <c r="I4" s="346"/>
      <c r="J4" s="346"/>
      <c r="K4" s="346"/>
      <c r="L4" s="346"/>
      <c r="M4" s="346"/>
      <c r="N4" s="346"/>
      <c r="O4" s="346"/>
      <c r="P4" s="346"/>
      <c r="Q4" s="346"/>
      <c r="R4" s="346"/>
      <c r="S4" s="346"/>
    </row>
    <row r="5" spans="1:28" s="12" customFormat="1" ht="15.75" x14ac:dyDescent="0.2">
      <c r="A5" s="17"/>
    </row>
    <row r="6" spans="1:28" s="12" customFormat="1" ht="18.75" x14ac:dyDescent="0.2">
      <c r="A6" s="350" t="s">
        <v>10</v>
      </c>
      <c r="B6" s="350"/>
      <c r="C6" s="350"/>
      <c r="D6" s="350"/>
      <c r="E6" s="350"/>
      <c r="F6" s="350"/>
      <c r="G6" s="350"/>
      <c r="H6" s="350"/>
      <c r="I6" s="350"/>
      <c r="J6" s="350"/>
      <c r="K6" s="350"/>
      <c r="L6" s="350"/>
      <c r="M6" s="350"/>
      <c r="N6" s="350"/>
      <c r="O6" s="350"/>
      <c r="P6" s="350"/>
      <c r="Q6" s="350"/>
      <c r="R6" s="350"/>
      <c r="S6" s="350"/>
      <c r="T6" s="13"/>
      <c r="U6" s="13"/>
      <c r="V6" s="13"/>
      <c r="W6" s="13"/>
      <c r="X6" s="13"/>
      <c r="Y6" s="13"/>
      <c r="Z6" s="13"/>
      <c r="AA6" s="13"/>
      <c r="AB6" s="13"/>
    </row>
    <row r="7" spans="1:28" s="12" customFormat="1" ht="18.75" x14ac:dyDescent="0.2">
      <c r="A7" s="350"/>
      <c r="B7" s="350"/>
      <c r="C7" s="350"/>
      <c r="D7" s="350"/>
      <c r="E7" s="350"/>
      <c r="F7" s="350"/>
      <c r="G7" s="350"/>
      <c r="H7" s="350"/>
      <c r="I7" s="350"/>
      <c r="J7" s="350"/>
      <c r="K7" s="350"/>
      <c r="L7" s="350"/>
      <c r="M7" s="350"/>
      <c r="N7" s="350"/>
      <c r="O7" s="350"/>
      <c r="P7" s="350"/>
      <c r="Q7" s="350"/>
      <c r="R7" s="350"/>
      <c r="S7" s="350"/>
      <c r="T7" s="13"/>
      <c r="U7" s="13"/>
      <c r="V7" s="13"/>
      <c r="W7" s="13"/>
      <c r="X7" s="13"/>
      <c r="Y7" s="13"/>
      <c r="Z7" s="13"/>
      <c r="AA7" s="13"/>
      <c r="AB7" s="13"/>
    </row>
    <row r="8" spans="1:28" s="12" customFormat="1" ht="18.75" x14ac:dyDescent="0.2">
      <c r="A8" s="352" t="str">
        <f>'1. паспорт местоположение'!A9:C9</f>
        <v>АО "Россети Тюмень"</v>
      </c>
      <c r="B8" s="352"/>
      <c r="C8" s="352"/>
      <c r="D8" s="352"/>
      <c r="E8" s="352"/>
      <c r="F8" s="352"/>
      <c r="G8" s="352"/>
      <c r="H8" s="352"/>
      <c r="I8" s="352"/>
      <c r="J8" s="352"/>
      <c r="K8" s="352"/>
      <c r="L8" s="352"/>
      <c r="M8" s="352"/>
      <c r="N8" s="352"/>
      <c r="O8" s="352"/>
      <c r="P8" s="352"/>
      <c r="Q8" s="352"/>
      <c r="R8" s="352"/>
      <c r="S8" s="352"/>
      <c r="T8" s="13"/>
      <c r="U8" s="13"/>
      <c r="V8" s="13"/>
      <c r="W8" s="13"/>
      <c r="X8" s="13"/>
      <c r="Y8" s="13"/>
      <c r="Z8" s="13"/>
      <c r="AA8" s="13"/>
      <c r="AB8" s="13"/>
    </row>
    <row r="9" spans="1:28" s="12" customFormat="1" ht="18.75" x14ac:dyDescent="0.2">
      <c r="A9" s="347" t="s">
        <v>9</v>
      </c>
      <c r="B9" s="347"/>
      <c r="C9" s="347"/>
      <c r="D9" s="347"/>
      <c r="E9" s="347"/>
      <c r="F9" s="347"/>
      <c r="G9" s="347"/>
      <c r="H9" s="347"/>
      <c r="I9" s="347"/>
      <c r="J9" s="347"/>
      <c r="K9" s="347"/>
      <c r="L9" s="347"/>
      <c r="M9" s="347"/>
      <c r="N9" s="347"/>
      <c r="O9" s="347"/>
      <c r="P9" s="347"/>
      <c r="Q9" s="347"/>
      <c r="R9" s="347"/>
      <c r="S9" s="347"/>
      <c r="T9" s="13"/>
      <c r="U9" s="13"/>
      <c r="V9" s="13"/>
      <c r="W9" s="13"/>
      <c r="X9" s="13"/>
      <c r="Y9" s="13"/>
      <c r="Z9" s="13"/>
      <c r="AA9" s="13"/>
      <c r="AB9" s="13"/>
    </row>
    <row r="10" spans="1:28" s="12" customFormat="1" ht="18.75" x14ac:dyDescent="0.2">
      <c r="A10" s="350"/>
      <c r="B10" s="350"/>
      <c r="C10" s="350"/>
      <c r="D10" s="350"/>
      <c r="E10" s="350"/>
      <c r="F10" s="350"/>
      <c r="G10" s="350"/>
      <c r="H10" s="350"/>
      <c r="I10" s="350"/>
      <c r="J10" s="350"/>
      <c r="K10" s="350"/>
      <c r="L10" s="350"/>
      <c r="M10" s="350"/>
      <c r="N10" s="350"/>
      <c r="O10" s="350"/>
      <c r="P10" s="350"/>
      <c r="Q10" s="350"/>
      <c r="R10" s="350"/>
      <c r="S10" s="350"/>
      <c r="T10" s="13"/>
      <c r="U10" s="13"/>
      <c r="V10" s="13"/>
      <c r="W10" s="13"/>
      <c r="X10" s="13"/>
      <c r="Y10" s="13"/>
      <c r="Z10" s="13"/>
      <c r="AA10" s="13"/>
      <c r="AB10" s="13"/>
    </row>
    <row r="11" spans="1:28" s="12" customFormat="1" ht="18.75" x14ac:dyDescent="0.2">
      <c r="A11" s="352" t="s">
        <v>600</v>
      </c>
      <c r="B11" s="352"/>
      <c r="C11" s="352"/>
      <c r="D11" s="352"/>
      <c r="E11" s="352"/>
      <c r="F11" s="352"/>
      <c r="G11" s="352"/>
      <c r="H11" s="352"/>
      <c r="I11" s="352"/>
      <c r="J11" s="352"/>
      <c r="K11" s="352"/>
      <c r="L11" s="352"/>
      <c r="M11" s="352"/>
      <c r="N11" s="352"/>
      <c r="O11" s="352"/>
      <c r="P11" s="352"/>
      <c r="Q11" s="352"/>
      <c r="R11" s="352"/>
      <c r="S11" s="352"/>
      <c r="T11" s="13"/>
      <c r="U11" s="13"/>
      <c r="V11" s="13"/>
      <c r="W11" s="13"/>
      <c r="X11" s="13"/>
      <c r="Y11" s="13"/>
      <c r="Z11" s="13"/>
      <c r="AA11" s="13"/>
      <c r="AB11" s="13"/>
    </row>
    <row r="12" spans="1:28" s="12" customFormat="1" ht="18.75" x14ac:dyDescent="0.2">
      <c r="A12" s="347" t="s">
        <v>8</v>
      </c>
      <c r="B12" s="347"/>
      <c r="C12" s="347"/>
      <c r="D12" s="347"/>
      <c r="E12" s="347"/>
      <c r="F12" s="347"/>
      <c r="G12" s="347"/>
      <c r="H12" s="347"/>
      <c r="I12" s="347"/>
      <c r="J12" s="347"/>
      <c r="K12" s="347"/>
      <c r="L12" s="347"/>
      <c r="M12" s="347"/>
      <c r="N12" s="347"/>
      <c r="O12" s="347"/>
      <c r="P12" s="347"/>
      <c r="Q12" s="347"/>
      <c r="R12" s="347"/>
      <c r="S12" s="347"/>
      <c r="T12" s="13"/>
      <c r="U12" s="13"/>
      <c r="V12" s="13"/>
      <c r="W12" s="13"/>
      <c r="X12" s="13"/>
      <c r="Y12" s="13"/>
      <c r="Z12" s="13"/>
      <c r="AA12" s="13"/>
      <c r="AB12" s="13"/>
    </row>
    <row r="13" spans="1:28" s="9" customFormat="1" ht="15.75" customHeight="1" x14ac:dyDescent="0.2">
      <c r="A13" s="355"/>
      <c r="B13" s="355"/>
      <c r="C13" s="355"/>
      <c r="D13" s="355"/>
      <c r="E13" s="355"/>
      <c r="F13" s="355"/>
      <c r="G13" s="355"/>
      <c r="H13" s="355"/>
      <c r="I13" s="355"/>
      <c r="J13" s="355"/>
      <c r="K13" s="355"/>
      <c r="L13" s="355"/>
      <c r="M13" s="355"/>
      <c r="N13" s="355"/>
      <c r="O13" s="355"/>
      <c r="P13" s="355"/>
      <c r="Q13" s="355"/>
      <c r="R13" s="355"/>
      <c r="S13" s="355"/>
      <c r="T13" s="10"/>
      <c r="U13" s="10"/>
      <c r="V13" s="10"/>
      <c r="W13" s="10"/>
      <c r="X13" s="10"/>
      <c r="Y13" s="10"/>
      <c r="Z13" s="10"/>
      <c r="AA13" s="10"/>
      <c r="AB13" s="10"/>
    </row>
    <row r="14" spans="1:28" s="3" customFormat="1" ht="15.75" x14ac:dyDescent="0.2">
      <c r="A14" s="352" t="str">
        <f>'1. паспорт местоположение'!A15:C15</f>
        <v>Реконструкция ПП ПС Сова в части установки системы мониторинга и диагностирования конденсаторов связи 110 кВ (КС-110 Сарымская-1 ф.А)</v>
      </c>
      <c r="B14" s="352"/>
      <c r="C14" s="352"/>
      <c r="D14" s="352"/>
      <c r="E14" s="352"/>
      <c r="F14" s="352"/>
      <c r="G14" s="352"/>
      <c r="H14" s="352"/>
      <c r="I14" s="352"/>
      <c r="J14" s="352"/>
      <c r="K14" s="352"/>
      <c r="L14" s="352"/>
      <c r="M14" s="352"/>
      <c r="N14" s="352"/>
      <c r="O14" s="352"/>
      <c r="P14" s="352"/>
      <c r="Q14" s="352"/>
      <c r="R14" s="352"/>
      <c r="S14" s="352"/>
      <c r="T14" s="8"/>
      <c r="U14" s="8"/>
      <c r="V14" s="8"/>
      <c r="W14" s="8"/>
      <c r="X14" s="8"/>
      <c r="Y14" s="8"/>
      <c r="Z14" s="8"/>
      <c r="AA14" s="8"/>
      <c r="AB14" s="8"/>
    </row>
    <row r="15" spans="1:28" s="3" customFormat="1" ht="15" customHeight="1" x14ac:dyDescent="0.2">
      <c r="A15" s="347" t="s">
        <v>6</v>
      </c>
      <c r="B15" s="347"/>
      <c r="C15" s="347"/>
      <c r="D15" s="347"/>
      <c r="E15" s="347"/>
      <c r="F15" s="347"/>
      <c r="G15" s="347"/>
      <c r="H15" s="347"/>
      <c r="I15" s="347"/>
      <c r="J15" s="347"/>
      <c r="K15" s="347"/>
      <c r="L15" s="347"/>
      <c r="M15" s="347"/>
      <c r="N15" s="347"/>
      <c r="O15" s="347"/>
      <c r="P15" s="347"/>
      <c r="Q15" s="347"/>
      <c r="R15" s="347"/>
      <c r="S15" s="347"/>
      <c r="T15" s="6"/>
      <c r="U15" s="6"/>
      <c r="V15" s="6"/>
      <c r="W15" s="6"/>
      <c r="X15" s="6"/>
      <c r="Y15" s="6"/>
      <c r="Z15" s="6"/>
      <c r="AA15" s="6"/>
      <c r="AB15" s="6"/>
    </row>
    <row r="16" spans="1:28" s="3" customFormat="1" ht="15" customHeight="1" x14ac:dyDescent="0.2">
      <c r="A16" s="353"/>
      <c r="B16" s="353"/>
      <c r="C16" s="353"/>
      <c r="D16" s="353"/>
      <c r="E16" s="353"/>
      <c r="F16" s="353"/>
      <c r="G16" s="353"/>
      <c r="H16" s="353"/>
      <c r="I16" s="353"/>
      <c r="J16" s="353"/>
      <c r="K16" s="353"/>
      <c r="L16" s="353"/>
      <c r="M16" s="353"/>
      <c r="N16" s="353"/>
      <c r="O16" s="353"/>
      <c r="P16" s="353"/>
      <c r="Q16" s="353"/>
      <c r="R16" s="353"/>
      <c r="S16" s="353"/>
      <c r="T16" s="4"/>
      <c r="U16" s="4"/>
      <c r="V16" s="4"/>
      <c r="W16" s="4"/>
      <c r="X16" s="4"/>
      <c r="Y16" s="4"/>
    </row>
    <row r="17" spans="1:28" s="3" customFormat="1" ht="45.75" customHeight="1" x14ac:dyDescent="0.2">
      <c r="A17" s="348" t="s">
        <v>471</v>
      </c>
      <c r="B17" s="348"/>
      <c r="C17" s="348"/>
      <c r="D17" s="348"/>
      <c r="E17" s="348"/>
      <c r="F17" s="348"/>
      <c r="G17" s="348"/>
      <c r="H17" s="348"/>
      <c r="I17" s="348"/>
      <c r="J17" s="348"/>
      <c r="K17" s="348"/>
      <c r="L17" s="348"/>
      <c r="M17" s="348"/>
      <c r="N17" s="348"/>
      <c r="O17" s="348"/>
      <c r="P17" s="348"/>
      <c r="Q17" s="348"/>
      <c r="R17" s="348"/>
      <c r="S17" s="348"/>
      <c r="T17" s="7"/>
      <c r="U17" s="7"/>
      <c r="V17" s="7"/>
      <c r="W17" s="7"/>
      <c r="X17" s="7"/>
      <c r="Y17" s="7"/>
      <c r="Z17" s="7"/>
      <c r="AA17" s="7"/>
      <c r="AB17" s="7"/>
    </row>
    <row r="18" spans="1:28" s="3"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4"/>
      <c r="U18" s="4"/>
      <c r="V18" s="4"/>
      <c r="W18" s="4"/>
      <c r="X18" s="4"/>
      <c r="Y18" s="4"/>
    </row>
    <row r="19" spans="1:28" s="3" customFormat="1" ht="54" customHeight="1" x14ac:dyDescent="0.2">
      <c r="A19" s="356" t="s">
        <v>5</v>
      </c>
      <c r="B19" s="356" t="s">
        <v>109</v>
      </c>
      <c r="C19" s="357" t="s">
        <v>367</v>
      </c>
      <c r="D19" s="356" t="s">
        <v>366</v>
      </c>
      <c r="E19" s="356" t="s">
        <v>108</v>
      </c>
      <c r="F19" s="356" t="s">
        <v>107</v>
      </c>
      <c r="G19" s="356" t="s">
        <v>362</v>
      </c>
      <c r="H19" s="356" t="s">
        <v>106</v>
      </c>
      <c r="I19" s="356" t="s">
        <v>105</v>
      </c>
      <c r="J19" s="356" t="s">
        <v>104</v>
      </c>
      <c r="K19" s="356" t="s">
        <v>103</v>
      </c>
      <c r="L19" s="356" t="s">
        <v>102</v>
      </c>
      <c r="M19" s="356" t="s">
        <v>101</v>
      </c>
      <c r="N19" s="356" t="s">
        <v>100</v>
      </c>
      <c r="O19" s="356" t="s">
        <v>99</v>
      </c>
      <c r="P19" s="356" t="s">
        <v>98</v>
      </c>
      <c r="Q19" s="356" t="s">
        <v>365</v>
      </c>
      <c r="R19" s="356"/>
      <c r="S19" s="359" t="s">
        <v>463</v>
      </c>
      <c r="T19" s="4"/>
      <c r="U19" s="4"/>
      <c r="V19" s="4"/>
      <c r="W19" s="4"/>
      <c r="X19" s="4"/>
      <c r="Y19" s="4"/>
    </row>
    <row r="20" spans="1:28" s="3" customFormat="1" ht="180.75" customHeight="1" x14ac:dyDescent="0.2">
      <c r="A20" s="356"/>
      <c r="B20" s="356"/>
      <c r="C20" s="358"/>
      <c r="D20" s="356"/>
      <c r="E20" s="356"/>
      <c r="F20" s="356"/>
      <c r="G20" s="356"/>
      <c r="H20" s="356"/>
      <c r="I20" s="356"/>
      <c r="J20" s="356"/>
      <c r="K20" s="356"/>
      <c r="L20" s="356"/>
      <c r="M20" s="356"/>
      <c r="N20" s="356"/>
      <c r="O20" s="356"/>
      <c r="P20" s="356"/>
      <c r="Q20" s="42" t="s">
        <v>363</v>
      </c>
      <c r="R20" s="43" t="s">
        <v>364</v>
      </c>
      <c r="S20" s="359"/>
      <c r="T20" s="28"/>
      <c r="U20" s="28"/>
      <c r="V20" s="28"/>
      <c r="W20" s="28"/>
      <c r="X20" s="28"/>
      <c r="Y20" s="28"/>
      <c r="Z20" s="27"/>
      <c r="AA20" s="27"/>
      <c r="AB20" s="27"/>
    </row>
    <row r="21" spans="1:28" s="3" customFormat="1" ht="18.75" x14ac:dyDescent="0.2">
      <c r="A21" s="42">
        <v>1</v>
      </c>
      <c r="B21" s="47">
        <v>2</v>
      </c>
      <c r="C21" s="42">
        <v>3</v>
      </c>
      <c r="D21" s="47">
        <v>4</v>
      </c>
      <c r="E21" s="42">
        <v>5</v>
      </c>
      <c r="F21" s="47">
        <v>6</v>
      </c>
      <c r="G21" s="140">
        <v>7</v>
      </c>
      <c r="H21" s="141">
        <v>8</v>
      </c>
      <c r="I21" s="140">
        <v>9</v>
      </c>
      <c r="J21" s="141">
        <v>10</v>
      </c>
      <c r="K21" s="140">
        <v>11</v>
      </c>
      <c r="L21" s="141">
        <v>12</v>
      </c>
      <c r="M21" s="140">
        <v>13</v>
      </c>
      <c r="N21" s="141">
        <v>14</v>
      </c>
      <c r="O21" s="140">
        <v>15</v>
      </c>
      <c r="P21" s="141">
        <v>16</v>
      </c>
      <c r="Q21" s="140">
        <v>17</v>
      </c>
      <c r="R21" s="141">
        <v>18</v>
      </c>
      <c r="S21" s="140">
        <v>19</v>
      </c>
      <c r="T21" s="28"/>
      <c r="U21" s="28"/>
      <c r="V21" s="28"/>
      <c r="W21" s="28"/>
      <c r="X21" s="28"/>
      <c r="Y21" s="28"/>
      <c r="Z21" s="27"/>
      <c r="AA21" s="27"/>
      <c r="AB21" s="27"/>
    </row>
    <row r="22" spans="1:28" s="3" customFormat="1" ht="32.25" customHeight="1" x14ac:dyDescent="0.2">
      <c r="A22" s="42"/>
      <c r="B22" s="47" t="s">
        <v>97</v>
      </c>
      <c r="C22" s="47"/>
      <c r="D22" s="47"/>
      <c r="E22" s="47" t="s">
        <v>96</v>
      </c>
      <c r="F22" s="47" t="s">
        <v>95</v>
      </c>
      <c r="G22" s="47" t="s">
        <v>464</v>
      </c>
      <c r="H22" s="47"/>
      <c r="I22" s="47"/>
      <c r="J22" s="47"/>
      <c r="K22" s="47"/>
      <c r="L22" s="47"/>
      <c r="M22" s="47"/>
      <c r="N22" s="47"/>
      <c r="O22" s="47"/>
      <c r="P22" s="47"/>
      <c r="Q22" s="38"/>
      <c r="R22" s="5"/>
      <c r="S22" s="139"/>
      <c r="T22" s="28"/>
      <c r="U22" s="28"/>
      <c r="V22" s="28"/>
      <c r="W22" s="28"/>
      <c r="X22" s="28"/>
      <c r="Y22" s="28"/>
      <c r="Z22" s="27"/>
      <c r="AA22" s="27"/>
      <c r="AB22" s="27"/>
    </row>
    <row r="23" spans="1:28" s="3" customFormat="1" ht="18.75" x14ac:dyDescent="0.2">
      <c r="A23" s="42"/>
      <c r="B23" s="47" t="s">
        <v>97</v>
      </c>
      <c r="C23" s="47"/>
      <c r="D23" s="47"/>
      <c r="E23" s="47" t="s">
        <v>96</v>
      </c>
      <c r="F23" s="47" t="s">
        <v>95</v>
      </c>
      <c r="G23" s="47" t="s">
        <v>94</v>
      </c>
      <c r="H23" s="31"/>
      <c r="I23" s="31"/>
      <c r="J23" s="31"/>
      <c r="K23" s="31"/>
      <c r="L23" s="31"/>
      <c r="M23" s="31"/>
      <c r="N23" s="31"/>
      <c r="O23" s="31"/>
      <c r="P23" s="31"/>
      <c r="Q23" s="31"/>
      <c r="R23" s="5"/>
      <c r="S23" s="139"/>
      <c r="T23" s="28"/>
      <c r="U23" s="28"/>
      <c r="V23" s="28"/>
      <c r="W23" s="28"/>
      <c r="X23" s="27"/>
      <c r="Y23" s="27"/>
      <c r="Z23" s="27"/>
      <c r="AA23" s="27"/>
      <c r="AB23" s="27"/>
    </row>
    <row r="24" spans="1:28" s="3" customFormat="1" ht="18.75" x14ac:dyDescent="0.2">
      <c r="A24" s="42"/>
      <c r="B24" s="47" t="s">
        <v>97</v>
      </c>
      <c r="C24" s="47"/>
      <c r="D24" s="47"/>
      <c r="E24" s="47" t="s">
        <v>96</v>
      </c>
      <c r="F24" s="47" t="s">
        <v>95</v>
      </c>
      <c r="G24" s="47" t="s">
        <v>90</v>
      </c>
      <c r="H24" s="31"/>
      <c r="I24" s="31"/>
      <c r="J24" s="31"/>
      <c r="K24" s="31"/>
      <c r="L24" s="31"/>
      <c r="M24" s="31"/>
      <c r="N24" s="31"/>
      <c r="O24" s="31"/>
      <c r="P24" s="31"/>
      <c r="Q24" s="31"/>
      <c r="R24" s="5"/>
      <c r="S24" s="139"/>
      <c r="T24" s="28"/>
      <c r="U24" s="28"/>
      <c r="V24" s="28"/>
      <c r="W24" s="28"/>
      <c r="X24" s="27"/>
      <c r="Y24" s="27"/>
      <c r="Z24" s="27"/>
      <c r="AA24" s="27"/>
      <c r="AB24" s="27"/>
    </row>
    <row r="25" spans="1:28" s="3" customFormat="1" ht="31.5" x14ac:dyDescent="0.2">
      <c r="A25" s="46"/>
      <c r="B25" s="47" t="s">
        <v>93</v>
      </c>
      <c r="C25" s="47"/>
      <c r="D25" s="47"/>
      <c r="E25" s="47" t="s">
        <v>92</v>
      </c>
      <c r="F25" s="47" t="s">
        <v>91</v>
      </c>
      <c r="G25" s="47" t="s">
        <v>465</v>
      </c>
      <c r="H25" s="31"/>
      <c r="I25" s="31"/>
      <c r="J25" s="31"/>
      <c r="K25" s="31"/>
      <c r="L25" s="31"/>
      <c r="M25" s="31"/>
      <c r="N25" s="31"/>
      <c r="O25" s="31"/>
      <c r="P25" s="31"/>
      <c r="Q25" s="31"/>
      <c r="R25" s="5"/>
      <c r="S25" s="139"/>
      <c r="T25" s="28"/>
      <c r="U25" s="28"/>
      <c r="V25" s="28"/>
      <c r="W25" s="28"/>
      <c r="X25" s="27"/>
      <c r="Y25" s="27"/>
      <c r="Z25" s="27"/>
      <c r="AA25" s="27"/>
      <c r="AB25" s="27"/>
    </row>
    <row r="26" spans="1:28" s="3" customFormat="1" ht="18.75" x14ac:dyDescent="0.2">
      <c r="A26" s="46"/>
      <c r="B26" s="47" t="s">
        <v>93</v>
      </c>
      <c r="C26" s="47"/>
      <c r="D26" s="47"/>
      <c r="E26" s="47" t="s">
        <v>92</v>
      </c>
      <c r="F26" s="47" t="s">
        <v>91</v>
      </c>
      <c r="G26" s="47" t="s">
        <v>94</v>
      </c>
      <c r="H26" s="31"/>
      <c r="I26" s="31"/>
      <c r="J26" s="31"/>
      <c r="K26" s="31"/>
      <c r="L26" s="31"/>
      <c r="M26" s="31"/>
      <c r="N26" s="31"/>
      <c r="O26" s="31"/>
      <c r="P26" s="31"/>
      <c r="Q26" s="31"/>
      <c r="R26" s="5"/>
      <c r="S26" s="139"/>
      <c r="T26" s="28"/>
      <c r="U26" s="28"/>
      <c r="V26" s="28"/>
      <c r="W26" s="28"/>
      <c r="X26" s="27"/>
      <c r="Y26" s="27"/>
      <c r="Z26" s="27"/>
      <c r="AA26" s="27"/>
      <c r="AB26" s="27"/>
    </row>
    <row r="27" spans="1:28" s="3" customFormat="1" ht="18.75" x14ac:dyDescent="0.2">
      <c r="A27" s="46"/>
      <c r="B27" s="47" t="s">
        <v>93</v>
      </c>
      <c r="C27" s="47"/>
      <c r="D27" s="47"/>
      <c r="E27" s="47" t="s">
        <v>92</v>
      </c>
      <c r="F27" s="47" t="s">
        <v>91</v>
      </c>
      <c r="G27" s="47" t="s">
        <v>90</v>
      </c>
      <c r="H27" s="31"/>
      <c r="I27" s="31"/>
      <c r="J27" s="31"/>
      <c r="K27" s="31"/>
      <c r="L27" s="31"/>
      <c r="M27" s="31"/>
      <c r="N27" s="31"/>
      <c r="O27" s="31"/>
      <c r="P27" s="31"/>
      <c r="Q27" s="31"/>
      <c r="R27" s="5"/>
      <c r="S27" s="139"/>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9"/>
      <c r="T28" s="28"/>
      <c r="U28" s="28"/>
      <c r="V28" s="28"/>
      <c r="W28" s="28"/>
      <c r="X28" s="27"/>
      <c r="Y28" s="27"/>
      <c r="Z28" s="27"/>
      <c r="AA28" s="27"/>
      <c r="AB28" s="27"/>
    </row>
    <row r="29" spans="1:28" ht="20.25" customHeight="1" x14ac:dyDescent="0.25">
      <c r="A29" s="104"/>
      <c r="B29" s="47" t="s">
        <v>360</v>
      </c>
      <c r="C29" s="47"/>
      <c r="D29" s="47"/>
      <c r="E29" s="104" t="s">
        <v>361</v>
      </c>
      <c r="F29" s="104" t="s">
        <v>361</v>
      </c>
      <c r="G29" s="104" t="s">
        <v>361</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4"/>
  <sheetViews>
    <sheetView view="pageBreakPreview" zoomScale="55" zoomScaleNormal="60" zoomScaleSheetLayoutView="55" workbookViewId="0">
      <selection activeCell="A8" sqref="A8:T8"/>
    </sheetView>
  </sheetViews>
  <sheetFormatPr defaultColWidth="10.7109375" defaultRowHeight="15.75" x14ac:dyDescent="0.25"/>
  <cols>
    <col min="1" max="1" width="9.5703125" style="51" customWidth="1"/>
    <col min="2" max="2" width="12.42578125" style="51" customWidth="1"/>
    <col min="3" max="3" width="16.5703125" style="51" customWidth="1"/>
    <col min="4" max="4" width="16.140625" style="51" customWidth="1"/>
    <col min="5" max="5" width="11.140625" style="51" customWidth="1"/>
    <col min="6" max="6" width="14"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1" width="15.28515625" style="51" customWidth="1"/>
    <col min="22"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46" t="str">
        <f>'2. паспорт  ТП'!A4:S4</f>
        <v>Год раскрытия информации: 2023 год</v>
      </c>
      <c r="B6" s="346"/>
      <c r="C6" s="346"/>
      <c r="D6" s="346"/>
      <c r="E6" s="346"/>
      <c r="F6" s="346"/>
      <c r="G6" s="346"/>
      <c r="H6" s="346"/>
      <c r="I6" s="346"/>
      <c r="J6" s="346"/>
      <c r="K6" s="346"/>
      <c r="L6" s="346"/>
      <c r="M6" s="346"/>
      <c r="N6" s="346"/>
      <c r="O6" s="346"/>
      <c r="P6" s="346"/>
      <c r="Q6" s="346"/>
      <c r="R6" s="346"/>
      <c r="S6" s="346"/>
      <c r="T6" s="346"/>
    </row>
    <row r="7" spans="1:20" s="12" customFormat="1" x14ac:dyDescent="0.2">
      <c r="A7" s="17"/>
      <c r="H7" s="16"/>
    </row>
    <row r="8" spans="1:20" s="12" customFormat="1" ht="18.75" x14ac:dyDescent="0.2">
      <c r="A8" s="350" t="s">
        <v>10</v>
      </c>
      <c r="B8" s="350"/>
      <c r="C8" s="350"/>
      <c r="D8" s="350"/>
      <c r="E8" s="350"/>
      <c r="F8" s="350"/>
      <c r="G8" s="350"/>
      <c r="H8" s="350"/>
      <c r="I8" s="350"/>
      <c r="J8" s="350"/>
      <c r="K8" s="350"/>
      <c r="L8" s="350"/>
      <c r="M8" s="350"/>
      <c r="N8" s="350"/>
      <c r="O8" s="350"/>
      <c r="P8" s="350"/>
      <c r="Q8" s="350"/>
      <c r="R8" s="350"/>
      <c r="S8" s="350"/>
      <c r="T8" s="350"/>
    </row>
    <row r="9" spans="1:20" s="12" customFormat="1" ht="18.75" x14ac:dyDescent="0.2">
      <c r="A9" s="350"/>
      <c r="B9" s="350"/>
      <c r="C9" s="350"/>
      <c r="D9" s="350"/>
      <c r="E9" s="350"/>
      <c r="F9" s="350"/>
      <c r="G9" s="350"/>
      <c r="H9" s="350"/>
      <c r="I9" s="350"/>
      <c r="J9" s="350"/>
      <c r="K9" s="350"/>
      <c r="L9" s="350"/>
      <c r="M9" s="350"/>
      <c r="N9" s="350"/>
      <c r="O9" s="350"/>
      <c r="P9" s="350"/>
      <c r="Q9" s="350"/>
      <c r="R9" s="350"/>
      <c r="S9" s="350"/>
      <c r="T9" s="350"/>
    </row>
    <row r="10" spans="1:20" s="12" customFormat="1" ht="18.75" customHeight="1" x14ac:dyDescent="0.2">
      <c r="A10" s="349" t="str">
        <f>'1. паспорт местоположение'!A9:C9</f>
        <v>АО "Россети Тюмень"</v>
      </c>
      <c r="B10" s="349"/>
      <c r="C10" s="349"/>
      <c r="D10" s="349"/>
      <c r="E10" s="349"/>
      <c r="F10" s="349"/>
      <c r="G10" s="349"/>
      <c r="H10" s="349"/>
      <c r="I10" s="349"/>
      <c r="J10" s="349"/>
      <c r="K10" s="349"/>
      <c r="L10" s="349"/>
      <c r="M10" s="349"/>
      <c r="N10" s="349"/>
      <c r="O10" s="349"/>
      <c r="P10" s="349"/>
      <c r="Q10" s="349"/>
      <c r="R10" s="349"/>
      <c r="S10" s="349"/>
      <c r="T10" s="349"/>
    </row>
    <row r="11" spans="1:20" s="12" customFormat="1" ht="18.75" customHeight="1" x14ac:dyDescent="0.2">
      <c r="A11" s="347" t="s">
        <v>9</v>
      </c>
      <c r="B11" s="347"/>
      <c r="C11" s="347"/>
      <c r="D11" s="347"/>
      <c r="E11" s="347"/>
      <c r="F11" s="347"/>
      <c r="G11" s="347"/>
      <c r="H11" s="347"/>
      <c r="I11" s="347"/>
      <c r="J11" s="347"/>
      <c r="K11" s="347"/>
      <c r="L11" s="347"/>
      <c r="M11" s="347"/>
      <c r="N11" s="347"/>
      <c r="O11" s="347"/>
      <c r="P11" s="347"/>
      <c r="Q11" s="347"/>
      <c r="R11" s="347"/>
      <c r="S11" s="347"/>
      <c r="T11" s="347"/>
    </row>
    <row r="12" spans="1:20" s="12" customFormat="1" ht="18.75" x14ac:dyDescent="0.2">
      <c r="A12" s="350"/>
      <c r="B12" s="350"/>
      <c r="C12" s="350"/>
      <c r="D12" s="350"/>
      <c r="E12" s="350"/>
      <c r="F12" s="350"/>
      <c r="G12" s="350"/>
      <c r="H12" s="350"/>
      <c r="I12" s="350"/>
      <c r="J12" s="350"/>
      <c r="K12" s="350"/>
      <c r="L12" s="350"/>
      <c r="M12" s="350"/>
      <c r="N12" s="350"/>
      <c r="O12" s="350"/>
      <c r="P12" s="350"/>
      <c r="Q12" s="350"/>
      <c r="R12" s="350"/>
      <c r="S12" s="350"/>
      <c r="T12" s="350"/>
    </row>
    <row r="13" spans="1:20" s="12" customFormat="1" ht="18.75" customHeight="1" x14ac:dyDescent="0.2">
      <c r="A13" s="142"/>
      <c r="B13" s="142"/>
      <c r="C13" s="142"/>
      <c r="D13" s="142"/>
      <c r="E13" s="142"/>
      <c r="F13" s="142"/>
      <c r="G13" s="142"/>
      <c r="H13" s="142"/>
      <c r="I13" s="142"/>
      <c r="J13" s="142"/>
      <c r="K13" s="349" t="s">
        <v>600</v>
      </c>
      <c r="L13" s="349"/>
      <c r="M13" s="349"/>
      <c r="N13" s="349"/>
      <c r="O13" s="349"/>
      <c r="P13" s="142"/>
      <c r="Q13" s="142"/>
      <c r="R13" s="142"/>
      <c r="S13" s="142"/>
      <c r="T13" s="142"/>
    </row>
    <row r="14" spans="1:20" s="12" customFormat="1" ht="18.75" customHeight="1" x14ac:dyDescent="0.2">
      <c r="A14" s="347" t="s">
        <v>8</v>
      </c>
      <c r="B14" s="347"/>
      <c r="C14" s="347"/>
      <c r="D14" s="347"/>
      <c r="E14" s="347"/>
      <c r="F14" s="347"/>
      <c r="G14" s="347"/>
      <c r="H14" s="347"/>
      <c r="I14" s="347"/>
      <c r="J14" s="347"/>
      <c r="K14" s="347"/>
      <c r="L14" s="347"/>
      <c r="M14" s="347"/>
      <c r="N14" s="347"/>
      <c r="O14" s="347"/>
      <c r="P14" s="347"/>
      <c r="Q14" s="347"/>
      <c r="R14" s="347"/>
      <c r="S14" s="347"/>
      <c r="T14" s="347"/>
    </row>
    <row r="15" spans="1:20" s="9" customFormat="1" ht="15.75" customHeight="1" x14ac:dyDescent="0.2">
      <c r="A15" s="355"/>
      <c r="B15" s="355"/>
      <c r="C15" s="355"/>
      <c r="D15" s="355"/>
      <c r="E15" s="355"/>
      <c r="F15" s="355"/>
      <c r="G15" s="355"/>
      <c r="H15" s="355"/>
      <c r="I15" s="355"/>
      <c r="J15" s="355"/>
      <c r="K15" s="355"/>
      <c r="L15" s="355"/>
      <c r="M15" s="355"/>
      <c r="N15" s="355"/>
      <c r="O15" s="355"/>
      <c r="P15" s="355"/>
      <c r="Q15" s="355"/>
      <c r="R15" s="355"/>
      <c r="S15" s="355"/>
      <c r="T15" s="355"/>
    </row>
    <row r="16" spans="1:20" s="3" customFormat="1" ht="18.75" x14ac:dyDescent="0.2">
      <c r="A16" s="351" t="str">
        <f>'1. паспорт местоположение'!A15:C15</f>
        <v>Реконструкция ПП ПС Сова в части установки системы мониторинга и диагностирования конденсаторов связи 110 кВ (КС-110 Сарымская-1 ф.А)</v>
      </c>
      <c r="B16" s="351"/>
      <c r="C16" s="351"/>
      <c r="D16" s="351"/>
      <c r="E16" s="351"/>
      <c r="F16" s="351"/>
      <c r="G16" s="351"/>
      <c r="H16" s="351"/>
      <c r="I16" s="351"/>
      <c r="J16" s="351"/>
      <c r="K16" s="351"/>
      <c r="L16" s="351"/>
      <c r="M16" s="351"/>
      <c r="N16" s="351"/>
      <c r="O16" s="351"/>
      <c r="P16" s="351"/>
      <c r="Q16" s="351"/>
      <c r="R16" s="351"/>
      <c r="S16" s="351"/>
      <c r="T16" s="351"/>
    </row>
    <row r="17" spans="1:113" s="3" customFormat="1" ht="15" customHeight="1" x14ac:dyDescent="0.2">
      <c r="A17" s="347" t="s">
        <v>6</v>
      </c>
      <c r="B17" s="347"/>
      <c r="C17" s="347"/>
      <c r="D17" s="347"/>
      <c r="E17" s="347"/>
      <c r="F17" s="347"/>
      <c r="G17" s="347"/>
      <c r="H17" s="347"/>
      <c r="I17" s="347"/>
      <c r="J17" s="347"/>
      <c r="K17" s="347"/>
      <c r="L17" s="347"/>
      <c r="M17" s="347"/>
      <c r="N17" s="347"/>
      <c r="O17" s="347"/>
      <c r="P17" s="347"/>
      <c r="Q17" s="347"/>
      <c r="R17" s="347"/>
      <c r="S17" s="347"/>
      <c r="T17" s="347"/>
    </row>
    <row r="18" spans="1:113" s="3"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353"/>
    </row>
    <row r="19" spans="1:113" s="3" customFormat="1" ht="15" customHeight="1" x14ac:dyDescent="0.2">
      <c r="A19" s="349" t="s">
        <v>476</v>
      </c>
      <c r="B19" s="349"/>
      <c r="C19" s="349"/>
      <c r="D19" s="349"/>
      <c r="E19" s="349"/>
      <c r="F19" s="349"/>
      <c r="G19" s="349"/>
      <c r="H19" s="349"/>
      <c r="I19" s="349"/>
      <c r="J19" s="349"/>
      <c r="K19" s="349"/>
      <c r="L19" s="349"/>
      <c r="M19" s="349"/>
      <c r="N19" s="349"/>
      <c r="O19" s="349"/>
      <c r="P19" s="349"/>
      <c r="Q19" s="349"/>
      <c r="R19" s="349"/>
      <c r="S19" s="349"/>
      <c r="T19" s="349"/>
    </row>
    <row r="20" spans="1:113" s="59" customFormat="1" ht="21" customHeight="1" x14ac:dyDescent="0.25">
      <c r="A20" s="363"/>
      <c r="B20" s="363"/>
      <c r="C20" s="363"/>
      <c r="D20" s="363"/>
      <c r="E20" s="363"/>
      <c r="F20" s="363"/>
      <c r="G20" s="363"/>
      <c r="H20" s="363"/>
      <c r="I20" s="363"/>
      <c r="J20" s="363"/>
      <c r="K20" s="363"/>
      <c r="L20" s="363"/>
      <c r="M20" s="363"/>
      <c r="N20" s="363"/>
      <c r="O20" s="363"/>
      <c r="P20" s="363"/>
      <c r="Q20" s="363"/>
      <c r="R20" s="363"/>
      <c r="S20" s="363"/>
      <c r="T20" s="363"/>
    </row>
    <row r="21" spans="1:113" ht="46.5" customHeight="1" x14ac:dyDescent="0.25">
      <c r="A21" s="364" t="s">
        <v>5</v>
      </c>
      <c r="B21" s="367" t="s">
        <v>220</v>
      </c>
      <c r="C21" s="368"/>
      <c r="D21" s="371" t="s">
        <v>121</v>
      </c>
      <c r="E21" s="367" t="s">
        <v>504</v>
      </c>
      <c r="F21" s="368"/>
      <c r="G21" s="367" t="s">
        <v>270</v>
      </c>
      <c r="H21" s="368"/>
      <c r="I21" s="367" t="s">
        <v>120</v>
      </c>
      <c r="J21" s="368"/>
      <c r="K21" s="371" t="s">
        <v>119</v>
      </c>
      <c r="L21" s="367" t="s">
        <v>118</v>
      </c>
      <c r="M21" s="368"/>
      <c r="N21" s="367" t="s">
        <v>500</v>
      </c>
      <c r="O21" s="368"/>
      <c r="P21" s="371" t="s">
        <v>117</v>
      </c>
      <c r="Q21" s="360" t="s">
        <v>116</v>
      </c>
      <c r="R21" s="361"/>
      <c r="S21" s="360" t="s">
        <v>115</v>
      </c>
      <c r="T21" s="362"/>
    </row>
    <row r="22" spans="1:113" ht="204.75" customHeight="1" x14ac:dyDescent="0.25">
      <c r="A22" s="365"/>
      <c r="B22" s="369"/>
      <c r="C22" s="370"/>
      <c r="D22" s="373"/>
      <c r="E22" s="369"/>
      <c r="F22" s="370"/>
      <c r="G22" s="369"/>
      <c r="H22" s="370"/>
      <c r="I22" s="369"/>
      <c r="J22" s="370"/>
      <c r="K22" s="372"/>
      <c r="L22" s="369"/>
      <c r="M22" s="370"/>
      <c r="N22" s="369"/>
      <c r="O22" s="370"/>
      <c r="P22" s="372"/>
      <c r="Q22" s="89" t="s">
        <v>114</v>
      </c>
      <c r="R22" s="89" t="s">
        <v>475</v>
      </c>
      <c r="S22" s="89" t="s">
        <v>113</v>
      </c>
      <c r="T22" s="89" t="s">
        <v>112</v>
      </c>
    </row>
    <row r="23" spans="1:113" ht="51.75" customHeight="1" x14ac:dyDescent="0.25">
      <c r="A23" s="366"/>
      <c r="B23" s="147" t="s">
        <v>110</v>
      </c>
      <c r="C23" s="147" t="s">
        <v>111</v>
      </c>
      <c r="D23" s="372"/>
      <c r="E23" s="147" t="s">
        <v>110</v>
      </c>
      <c r="F23" s="147" t="s">
        <v>111</v>
      </c>
      <c r="G23" s="147" t="s">
        <v>110</v>
      </c>
      <c r="H23" s="147" t="s">
        <v>111</v>
      </c>
      <c r="I23" s="147" t="s">
        <v>110</v>
      </c>
      <c r="J23" s="147" t="s">
        <v>111</v>
      </c>
      <c r="K23" s="147" t="s">
        <v>110</v>
      </c>
      <c r="L23" s="147" t="s">
        <v>110</v>
      </c>
      <c r="M23" s="147" t="s">
        <v>111</v>
      </c>
      <c r="N23" s="147" t="s">
        <v>110</v>
      </c>
      <c r="O23" s="147" t="s">
        <v>111</v>
      </c>
      <c r="P23" s="155" t="s">
        <v>110</v>
      </c>
      <c r="Q23" s="89" t="s">
        <v>110</v>
      </c>
      <c r="R23" s="89" t="s">
        <v>110</v>
      </c>
      <c r="S23" s="89" t="s">
        <v>110</v>
      </c>
      <c r="T23" s="89" t="s">
        <v>110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174" customFormat="1" ht="38.25" x14ac:dyDescent="0.25">
      <c r="A25" s="172">
        <v>1</v>
      </c>
      <c r="B25" s="157" t="s">
        <v>517</v>
      </c>
      <c r="C25" s="157" t="s">
        <v>517</v>
      </c>
      <c r="D25" s="157" t="s">
        <v>474</v>
      </c>
      <c r="E25" s="157" t="s">
        <v>518</v>
      </c>
      <c r="F25" s="157" t="s">
        <v>519</v>
      </c>
      <c r="G25" s="157" t="s">
        <v>520</v>
      </c>
      <c r="H25" s="157" t="s">
        <v>520</v>
      </c>
      <c r="I25" s="172">
        <v>1987</v>
      </c>
      <c r="J25" s="282">
        <v>2013</v>
      </c>
      <c r="K25" s="282">
        <v>2013</v>
      </c>
      <c r="L25" s="282">
        <v>110</v>
      </c>
      <c r="M25" s="282">
        <v>110</v>
      </c>
      <c r="N25" s="172" t="s">
        <v>361</v>
      </c>
      <c r="O25" s="172" t="s">
        <v>361</v>
      </c>
      <c r="P25" s="173" t="s">
        <v>361</v>
      </c>
      <c r="Q25" s="172" t="s">
        <v>361</v>
      </c>
      <c r="R25" s="172" t="s">
        <v>361</v>
      </c>
      <c r="S25" s="172" t="s">
        <v>361</v>
      </c>
      <c r="T25" s="172" t="s">
        <v>361</v>
      </c>
    </row>
    <row r="26" spans="1:113" s="175" customFormat="1" ht="60" customHeight="1" x14ac:dyDescent="0.25">
      <c r="A26" s="172">
        <v>2</v>
      </c>
      <c r="B26" s="157" t="s">
        <v>517</v>
      </c>
      <c r="C26" s="157" t="s">
        <v>517</v>
      </c>
      <c r="D26" s="157" t="s">
        <v>474</v>
      </c>
      <c r="E26" s="157" t="s">
        <v>518</v>
      </c>
      <c r="F26" s="157" t="s">
        <v>519</v>
      </c>
      <c r="G26" s="157" t="s">
        <v>521</v>
      </c>
      <c r="H26" s="157" t="s">
        <v>521</v>
      </c>
      <c r="I26" s="172">
        <v>1987</v>
      </c>
      <c r="J26" s="282">
        <v>2013</v>
      </c>
      <c r="K26" s="282">
        <v>2013</v>
      </c>
      <c r="L26" s="282">
        <v>110</v>
      </c>
      <c r="M26" s="282">
        <v>110</v>
      </c>
      <c r="N26" s="172" t="s">
        <v>361</v>
      </c>
      <c r="O26" s="172" t="s">
        <v>361</v>
      </c>
      <c r="P26" s="173" t="s">
        <v>361</v>
      </c>
      <c r="Q26" s="172" t="s">
        <v>361</v>
      </c>
      <c r="R26" s="172" t="s">
        <v>361</v>
      </c>
      <c r="S26" s="172" t="s">
        <v>361</v>
      </c>
      <c r="T26" s="172" t="s">
        <v>361</v>
      </c>
    </row>
    <row r="27" spans="1:113" s="57" customFormat="1" ht="25.5" x14ac:dyDescent="0.25">
      <c r="A27" s="172">
        <v>3</v>
      </c>
      <c r="B27" s="157" t="s">
        <v>517</v>
      </c>
      <c r="C27" s="157" t="s">
        <v>517</v>
      </c>
      <c r="D27" s="157" t="s">
        <v>474</v>
      </c>
      <c r="E27" s="157" t="s">
        <v>545</v>
      </c>
      <c r="F27" s="157" t="s">
        <v>546</v>
      </c>
      <c r="G27" s="157" t="s">
        <v>547</v>
      </c>
      <c r="H27" s="157" t="s">
        <v>547</v>
      </c>
      <c r="I27" s="283">
        <v>1973</v>
      </c>
      <c r="J27" s="172">
        <v>2017</v>
      </c>
      <c r="K27" s="172">
        <v>2017</v>
      </c>
      <c r="L27" s="282">
        <v>35</v>
      </c>
      <c r="M27" s="282">
        <v>35</v>
      </c>
      <c r="N27" s="172" t="s">
        <v>361</v>
      </c>
      <c r="O27" s="172" t="s">
        <v>361</v>
      </c>
      <c r="P27" s="173" t="s">
        <v>361</v>
      </c>
      <c r="Q27" s="172" t="s">
        <v>361</v>
      </c>
      <c r="R27" s="172" t="s">
        <v>361</v>
      </c>
      <c r="S27" s="172" t="s">
        <v>361</v>
      </c>
      <c r="T27" s="172" t="s">
        <v>361</v>
      </c>
      <c r="U27" s="175"/>
    </row>
    <row r="28" spans="1:113" s="57" customFormat="1" ht="25.5" x14ac:dyDescent="0.25">
      <c r="A28" s="172">
        <v>4</v>
      </c>
      <c r="B28" s="157" t="s">
        <v>517</v>
      </c>
      <c r="C28" s="157" t="s">
        <v>517</v>
      </c>
      <c r="D28" s="157" t="s">
        <v>474</v>
      </c>
      <c r="E28" s="157" t="s">
        <v>545</v>
      </c>
      <c r="F28" s="157" t="s">
        <v>546</v>
      </c>
      <c r="G28" s="157" t="s">
        <v>548</v>
      </c>
      <c r="H28" s="157" t="s">
        <v>548</v>
      </c>
      <c r="I28" s="283">
        <v>1973</v>
      </c>
      <c r="J28" s="172">
        <v>2017</v>
      </c>
      <c r="K28" s="172">
        <v>2017</v>
      </c>
      <c r="L28" s="282">
        <v>35</v>
      </c>
      <c r="M28" s="282">
        <v>35</v>
      </c>
      <c r="N28" s="172" t="s">
        <v>361</v>
      </c>
      <c r="O28" s="172" t="s">
        <v>361</v>
      </c>
      <c r="P28" s="173" t="s">
        <v>361</v>
      </c>
      <c r="Q28" s="172" t="s">
        <v>361</v>
      </c>
      <c r="R28" s="172" t="s">
        <v>361</v>
      </c>
      <c r="S28" s="172" t="s">
        <v>361</v>
      </c>
      <c r="T28" s="172" t="s">
        <v>361</v>
      </c>
      <c r="U28" s="175"/>
    </row>
    <row r="29" spans="1:113" ht="25.5" x14ac:dyDescent="0.25">
      <c r="A29" s="172">
        <v>5</v>
      </c>
      <c r="B29" s="157" t="s">
        <v>517</v>
      </c>
      <c r="C29" s="157" t="s">
        <v>517</v>
      </c>
      <c r="D29" s="157" t="s">
        <v>474</v>
      </c>
      <c r="E29" s="157" t="s">
        <v>545</v>
      </c>
      <c r="F29" s="157" t="s">
        <v>546</v>
      </c>
      <c r="G29" s="157" t="s">
        <v>549</v>
      </c>
      <c r="H29" s="157" t="s">
        <v>549</v>
      </c>
      <c r="I29" s="283">
        <v>1973</v>
      </c>
      <c r="J29" s="172">
        <v>2017</v>
      </c>
      <c r="K29" s="172">
        <v>2017</v>
      </c>
      <c r="L29" s="282">
        <v>35</v>
      </c>
      <c r="M29" s="282">
        <v>35</v>
      </c>
      <c r="N29" s="172" t="s">
        <v>361</v>
      </c>
      <c r="O29" s="172" t="s">
        <v>361</v>
      </c>
      <c r="P29" s="173" t="s">
        <v>361</v>
      </c>
      <c r="Q29" s="172" t="s">
        <v>361</v>
      </c>
      <c r="R29" s="172" t="s">
        <v>361</v>
      </c>
      <c r="S29" s="172" t="s">
        <v>361</v>
      </c>
      <c r="T29" s="172" t="s">
        <v>361</v>
      </c>
      <c r="U29" s="175"/>
    </row>
    <row r="30" spans="1:113" ht="25.5" x14ac:dyDescent="0.25">
      <c r="A30" s="172">
        <v>6</v>
      </c>
      <c r="B30" s="157" t="s">
        <v>517</v>
      </c>
      <c r="C30" s="157" t="s">
        <v>517</v>
      </c>
      <c r="D30" s="157" t="s">
        <v>474</v>
      </c>
      <c r="E30" s="157" t="s">
        <v>545</v>
      </c>
      <c r="F30" s="157" t="s">
        <v>546</v>
      </c>
      <c r="G30" s="157" t="s">
        <v>550</v>
      </c>
      <c r="H30" s="157" t="s">
        <v>550</v>
      </c>
      <c r="I30" s="283">
        <v>1973</v>
      </c>
      <c r="J30" s="172">
        <v>2017</v>
      </c>
      <c r="K30" s="172">
        <v>2017</v>
      </c>
      <c r="L30" s="282">
        <v>35</v>
      </c>
      <c r="M30" s="282">
        <v>35</v>
      </c>
      <c r="N30" s="172" t="s">
        <v>361</v>
      </c>
      <c r="O30" s="172" t="s">
        <v>361</v>
      </c>
      <c r="P30" s="173" t="s">
        <v>361</v>
      </c>
      <c r="Q30" s="172" t="s">
        <v>361</v>
      </c>
      <c r="R30" s="172" t="s">
        <v>361</v>
      </c>
      <c r="S30" s="172" t="s">
        <v>361</v>
      </c>
      <c r="T30" s="172" t="s">
        <v>361</v>
      </c>
      <c r="U30" s="17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ht="25.5" x14ac:dyDescent="0.25">
      <c r="A31" s="172">
        <v>7</v>
      </c>
      <c r="B31" s="157" t="s">
        <v>517</v>
      </c>
      <c r="C31" s="157" t="s">
        <v>517</v>
      </c>
      <c r="D31" s="157" t="s">
        <v>474</v>
      </c>
      <c r="E31" s="157" t="s">
        <v>545</v>
      </c>
      <c r="F31" s="157" t="s">
        <v>546</v>
      </c>
      <c r="G31" s="157" t="s">
        <v>551</v>
      </c>
      <c r="H31" s="157" t="s">
        <v>551</v>
      </c>
      <c r="I31" s="283">
        <v>1973</v>
      </c>
      <c r="J31" s="172">
        <v>2017</v>
      </c>
      <c r="K31" s="172">
        <v>2017</v>
      </c>
      <c r="L31" s="282">
        <v>35</v>
      </c>
      <c r="M31" s="282">
        <v>35</v>
      </c>
      <c r="N31" s="172" t="s">
        <v>361</v>
      </c>
      <c r="O31" s="172" t="s">
        <v>361</v>
      </c>
      <c r="P31" s="173" t="s">
        <v>361</v>
      </c>
      <c r="Q31" s="172" t="s">
        <v>361</v>
      </c>
      <c r="R31" s="172" t="s">
        <v>361</v>
      </c>
      <c r="S31" s="172" t="s">
        <v>361</v>
      </c>
      <c r="T31" s="172" t="s">
        <v>361</v>
      </c>
      <c r="U31" s="175"/>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ht="25.5" x14ac:dyDescent="0.25">
      <c r="A32" s="172">
        <v>8</v>
      </c>
      <c r="B32" s="157" t="s">
        <v>517</v>
      </c>
      <c r="C32" s="157" t="s">
        <v>517</v>
      </c>
      <c r="D32" s="157" t="s">
        <v>474</v>
      </c>
      <c r="E32" s="157" t="s">
        <v>545</v>
      </c>
      <c r="F32" s="157" t="s">
        <v>546</v>
      </c>
      <c r="G32" s="157" t="s">
        <v>552</v>
      </c>
      <c r="H32" s="157" t="s">
        <v>552</v>
      </c>
      <c r="I32" s="283">
        <v>1973</v>
      </c>
      <c r="J32" s="172">
        <v>2017</v>
      </c>
      <c r="K32" s="172">
        <v>2017</v>
      </c>
      <c r="L32" s="282">
        <v>35</v>
      </c>
      <c r="M32" s="282">
        <v>35</v>
      </c>
      <c r="N32" s="172" t="s">
        <v>361</v>
      </c>
      <c r="O32" s="172" t="s">
        <v>361</v>
      </c>
      <c r="P32" s="173" t="s">
        <v>361</v>
      </c>
      <c r="Q32" s="172" t="s">
        <v>361</v>
      </c>
      <c r="R32" s="172" t="s">
        <v>361</v>
      </c>
      <c r="S32" s="172" t="s">
        <v>361</v>
      </c>
      <c r="T32" s="172" t="s">
        <v>361</v>
      </c>
      <c r="U32" s="175"/>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1:113" s="52" customFormat="1" ht="25.5" x14ac:dyDescent="0.25">
      <c r="A33" s="172">
        <v>9</v>
      </c>
      <c r="B33" s="157" t="s">
        <v>517</v>
      </c>
      <c r="C33" s="157" t="s">
        <v>517</v>
      </c>
      <c r="D33" s="157" t="s">
        <v>474</v>
      </c>
      <c r="E33" s="157" t="s">
        <v>545</v>
      </c>
      <c r="F33" s="157" t="s">
        <v>546</v>
      </c>
      <c r="G33" s="157" t="s">
        <v>553</v>
      </c>
      <c r="H33" s="157" t="s">
        <v>553</v>
      </c>
      <c r="I33" s="283">
        <v>1973</v>
      </c>
      <c r="J33" s="172">
        <v>2017</v>
      </c>
      <c r="K33" s="172">
        <v>2017</v>
      </c>
      <c r="L33" s="282">
        <v>35</v>
      </c>
      <c r="M33" s="282">
        <v>35</v>
      </c>
      <c r="N33" s="172" t="s">
        <v>361</v>
      </c>
      <c r="O33" s="172" t="s">
        <v>361</v>
      </c>
      <c r="P33" s="173" t="s">
        <v>361</v>
      </c>
      <c r="Q33" s="172" t="s">
        <v>361</v>
      </c>
      <c r="R33" s="172" t="s">
        <v>361</v>
      </c>
      <c r="S33" s="172" t="s">
        <v>361</v>
      </c>
      <c r="T33" s="172" t="s">
        <v>361</v>
      </c>
      <c r="U33" s="175"/>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1:113" s="52" customFormat="1" ht="25.5" x14ac:dyDescent="0.25">
      <c r="A34" s="172">
        <v>10</v>
      </c>
      <c r="B34" s="157" t="s">
        <v>517</v>
      </c>
      <c r="C34" s="157" t="s">
        <v>517</v>
      </c>
      <c r="D34" s="157" t="s">
        <v>474</v>
      </c>
      <c r="E34" s="157" t="s">
        <v>554</v>
      </c>
      <c r="F34" s="157" t="s">
        <v>555</v>
      </c>
      <c r="G34" s="307" t="s">
        <v>556</v>
      </c>
      <c r="H34" s="284" t="s">
        <v>556</v>
      </c>
      <c r="I34" s="283">
        <v>1974</v>
      </c>
      <c r="J34" s="282">
        <v>2013</v>
      </c>
      <c r="K34" s="282">
        <v>2013</v>
      </c>
      <c r="L34" s="282">
        <v>6</v>
      </c>
      <c r="M34" s="282">
        <v>6</v>
      </c>
      <c r="N34" s="172" t="s">
        <v>361</v>
      </c>
      <c r="O34" s="172" t="s">
        <v>361</v>
      </c>
      <c r="P34" s="173" t="s">
        <v>361</v>
      </c>
      <c r="Q34" s="172" t="s">
        <v>361</v>
      </c>
      <c r="R34" s="172" t="s">
        <v>361</v>
      </c>
      <c r="S34" s="172" t="s">
        <v>361</v>
      </c>
      <c r="T34" s="172" t="s">
        <v>361</v>
      </c>
      <c r="U34" s="175"/>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1:113" s="52" customFormat="1" ht="25.5" x14ac:dyDescent="0.25">
      <c r="A35" s="172">
        <v>11</v>
      </c>
      <c r="B35" s="157" t="s">
        <v>517</v>
      </c>
      <c r="C35" s="157" t="s">
        <v>517</v>
      </c>
      <c r="D35" s="157" t="s">
        <v>474</v>
      </c>
      <c r="E35" s="157" t="s">
        <v>554</v>
      </c>
      <c r="F35" s="157" t="s">
        <v>555</v>
      </c>
      <c r="G35" s="307" t="s">
        <v>557</v>
      </c>
      <c r="H35" s="284" t="s">
        <v>557</v>
      </c>
      <c r="I35" s="283">
        <v>1974</v>
      </c>
      <c r="J35" s="282">
        <v>2013</v>
      </c>
      <c r="K35" s="282">
        <v>2013</v>
      </c>
      <c r="L35" s="282">
        <v>6</v>
      </c>
      <c r="M35" s="282">
        <v>6</v>
      </c>
      <c r="N35" s="172" t="s">
        <v>361</v>
      </c>
      <c r="O35" s="172" t="s">
        <v>361</v>
      </c>
      <c r="P35" s="173" t="s">
        <v>361</v>
      </c>
      <c r="Q35" s="172" t="s">
        <v>361</v>
      </c>
      <c r="R35" s="172" t="s">
        <v>361</v>
      </c>
      <c r="S35" s="172" t="s">
        <v>361</v>
      </c>
      <c r="T35" s="172" t="s">
        <v>361</v>
      </c>
      <c r="U35" s="175"/>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1:113" s="52" customFormat="1" ht="25.5" x14ac:dyDescent="0.25">
      <c r="A36" s="172">
        <v>12</v>
      </c>
      <c r="B36" s="157" t="s">
        <v>517</v>
      </c>
      <c r="C36" s="157" t="s">
        <v>517</v>
      </c>
      <c r="D36" s="157" t="s">
        <v>474</v>
      </c>
      <c r="E36" s="157" t="s">
        <v>554</v>
      </c>
      <c r="F36" s="157" t="s">
        <v>555</v>
      </c>
      <c r="G36" s="307" t="s">
        <v>558</v>
      </c>
      <c r="H36" s="284" t="s">
        <v>558</v>
      </c>
      <c r="I36" s="283">
        <v>1974</v>
      </c>
      <c r="J36" s="282">
        <v>2013</v>
      </c>
      <c r="K36" s="282">
        <v>2013</v>
      </c>
      <c r="L36" s="282">
        <v>6</v>
      </c>
      <c r="M36" s="282">
        <v>6</v>
      </c>
      <c r="N36" s="172" t="s">
        <v>361</v>
      </c>
      <c r="O36" s="172" t="s">
        <v>361</v>
      </c>
      <c r="P36" s="173" t="s">
        <v>361</v>
      </c>
      <c r="Q36" s="172" t="s">
        <v>361</v>
      </c>
      <c r="R36" s="172" t="s">
        <v>361</v>
      </c>
      <c r="S36" s="172" t="s">
        <v>361</v>
      </c>
      <c r="T36" s="172" t="s">
        <v>361</v>
      </c>
      <c r="U36" s="175"/>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1:113" s="52" customFormat="1" ht="38.25" x14ac:dyDescent="0.25">
      <c r="A37" s="172">
        <v>13</v>
      </c>
      <c r="B37" s="157" t="s">
        <v>517</v>
      </c>
      <c r="C37" s="157" t="s">
        <v>517</v>
      </c>
      <c r="D37" s="157" t="s">
        <v>474</v>
      </c>
      <c r="E37" s="157" t="s">
        <v>559</v>
      </c>
      <c r="F37" s="157" t="s">
        <v>560</v>
      </c>
      <c r="G37" s="157" t="s">
        <v>561</v>
      </c>
      <c r="H37" s="157" t="s">
        <v>562</v>
      </c>
      <c r="I37" s="283">
        <v>1974</v>
      </c>
      <c r="J37" s="282">
        <v>2013</v>
      </c>
      <c r="K37" s="282">
        <v>2013</v>
      </c>
      <c r="L37" s="282">
        <v>6</v>
      </c>
      <c r="M37" s="282">
        <v>6</v>
      </c>
      <c r="N37" s="172" t="s">
        <v>361</v>
      </c>
      <c r="O37" s="172" t="s">
        <v>361</v>
      </c>
      <c r="P37" s="172" t="s">
        <v>361</v>
      </c>
      <c r="Q37" s="172" t="s">
        <v>361</v>
      </c>
      <c r="R37" s="172" t="s">
        <v>361</v>
      </c>
      <c r="S37" s="172" t="s">
        <v>361</v>
      </c>
      <c r="T37" s="172" t="s">
        <v>361</v>
      </c>
      <c r="U37" s="175"/>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1:113" s="52" customFormat="1" ht="38.25" x14ac:dyDescent="0.25">
      <c r="A38" s="172">
        <v>14</v>
      </c>
      <c r="B38" s="157" t="s">
        <v>517</v>
      </c>
      <c r="C38" s="157" t="s">
        <v>517</v>
      </c>
      <c r="D38" s="157" t="s">
        <v>474</v>
      </c>
      <c r="E38" s="157" t="s">
        <v>559</v>
      </c>
      <c r="F38" s="157" t="s">
        <v>560</v>
      </c>
      <c r="G38" s="157" t="s">
        <v>563</v>
      </c>
      <c r="H38" s="157" t="s">
        <v>564</v>
      </c>
      <c r="I38" s="283">
        <v>1974</v>
      </c>
      <c r="J38" s="282">
        <v>2013</v>
      </c>
      <c r="K38" s="282">
        <v>2013</v>
      </c>
      <c r="L38" s="282">
        <v>6</v>
      </c>
      <c r="M38" s="282">
        <v>6</v>
      </c>
      <c r="N38" s="172" t="s">
        <v>361</v>
      </c>
      <c r="O38" s="172" t="s">
        <v>361</v>
      </c>
      <c r="P38" s="172" t="s">
        <v>361</v>
      </c>
      <c r="Q38" s="172" t="s">
        <v>361</v>
      </c>
      <c r="R38" s="172" t="s">
        <v>361</v>
      </c>
      <c r="S38" s="172" t="s">
        <v>361</v>
      </c>
      <c r="T38" s="172" t="s">
        <v>361</v>
      </c>
      <c r="U38" s="175"/>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s="52" customFormat="1" ht="38.25" x14ac:dyDescent="0.25">
      <c r="A39" s="172">
        <v>15</v>
      </c>
      <c r="B39" s="157" t="s">
        <v>517</v>
      </c>
      <c r="C39" s="157" t="s">
        <v>517</v>
      </c>
      <c r="D39" s="157" t="s">
        <v>474</v>
      </c>
      <c r="E39" s="157" t="s">
        <v>559</v>
      </c>
      <c r="F39" s="157" t="s">
        <v>560</v>
      </c>
      <c r="G39" s="157" t="s">
        <v>565</v>
      </c>
      <c r="H39" s="157" t="s">
        <v>566</v>
      </c>
      <c r="I39" s="283">
        <v>1974</v>
      </c>
      <c r="J39" s="282">
        <v>2013</v>
      </c>
      <c r="K39" s="282">
        <v>2013</v>
      </c>
      <c r="L39" s="282">
        <v>6</v>
      </c>
      <c r="M39" s="282">
        <v>6</v>
      </c>
      <c r="N39" s="172" t="s">
        <v>361</v>
      </c>
      <c r="O39" s="172" t="s">
        <v>361</v>
      </c>
      <c r="P39" s="172" t="s">
        <v>361</v>
      </c>
      <c r="Q39" s="172" t="s">
        <v>361</v>
      </c>
      <c r="R39" s="172" t="s">
        <v>361</v>
      </c>
      <c r="S39" s="172" t="s">
        <v>361</v>
      </c>
      <c r="T39" s="172" t="s">
        <v>361</v>
      </c>
      <c r="U39" s="175"/>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s="52" customFormat="1" ht="38.25" x14ac:dyDescent="0.25">
      <c r="A40" s="172">
        <v>16</v>
      </c>
      <c r="B40" s="157" t="s">
        <v>517</v>
      </c>
      <c r="C40" s="157" t="s">
        <v>517</v>
      </c>
      <c r="D40" s="157" t="s">
        <v>474</v>
      </c>
      <c r="E40" s="157" t="s">
        <v>559</v>
      </c>
      <c r="F40" s="157" t="s">
        <v>560</v>
      </c>
      <c r="G40" s="157" t="s">
        <v>567</v>
      </c>
      <c r="H40" s="157" t="s">
        <v>568</v>
      </c>
      <c r="I40" s="283">
        <v>1974</v>
      </c>
      <c r="J40" s="282">
        <v>2013</v>
      </c>
      <c r="K40" s="282">
        <v>2013</v>
      </c>
      <c r="L40" s="282">
        <v>6</v>
      </c>
      <c r="M40" s="282">
        <v>6</v>
      </c>
      <c r="N40" s="172" t="s">
        <v>361</v>
      </c>
      <c r="O40" s="172" t="s">
        <v>361</v>
      </c>
      <c r="P40" s="172" t="s">
        <v>361</v>
      </c>
      <c r="Q40" s="172" t="s">
        <v>361</v>
      </c>
      <c r="R40" s="172" t="s">
        <v>361</v>
      </c>
      <c r="S40" s="172" t="s">
        <v>361</v>
      </c>
      <c r="T40" s="172" t="s">
        <v>361</v>
      </c>
      <c r="U40" s="175"/>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2" customFormat="1" ht="38.25" x14ac:dyDescent="0.25">
      <c r="A41" s="172">
        <v>17</v>
      </c>
      <c r="B41" s="157" t="s">
        <v>517</v>
      </c>
      <c r="C41" s="157" t="s">
        <v>517</v>
      </c>
      <c r="D41" s="157" t="s">
        <v>474</v>
      </c>
      <c r="E41" s="157" t="s">
        <v>559</v>
      </c>
      <c r="F41" s="157" t="s">
        <v>560</v>
      </c>
      <c r="G41" s="157" t="s">
        <v>569</v>
      </c>
      <c r="H41" s="157" t="s">
        <v>570</v>
      </c>
      <c r="I41" s="283">
        <v>1974</v>
      </c>
      <c r="J41" s="282">
        <v>2013</v>
      </c>
      <c r="K41" s="282">
        <v>2013</v>
      </c>
      <c r="L41" s="282">
        <v>6</v>
      </c>
      <c r="M41" s="282">
        <v>6</v>
      </c>
      <c r="N41" s="172" t="s">
        <v>361</v>
      </c>
      <c r="O41" s="172" t="s">
        <v>361</v>
      </c>
      <c r="P41" s="172" t="s">
        <v>361</v>
      </c>
      <c r="Q41" s="172" t="s">
        <v>361</v>
      </c>
      <c r="R41" s="172" t="s">
        <v>361</v>
      </c>
      <c r="S41" s="172" t="s">
        <v>361</v>
      </c>
      <c r="T41" s="172" t="s">
        <v>361</v>
      </c>
      <c r="U41" s="175"/>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1:113" s="52" customFormat="1" ht="38.25" x14ac:dyDescent="0.25">
      <c r="A42" s="172">
        <v>18</v>
      </c>
      <c r="B42" s="157" t="s">
        <v>517</v>
      </c>
      <c r="C42" s="157" t="s">
        <v>517</v>
      </c>
      <c r="D42" s="157" t="s">
        <v>474</v>
      </c>
      <c r="E42" s="157" t="s">
        <v>559</v>
      </c>
      <c r="F42" s="157" t="s">
        <v>560</v>
      </c>
      <c r="G42" s="157" t="s">
        <v>571</v>
      </c>
      <c r="H42" s="157" t="s">
        <v>572</v>
      </c>
      <c r="I42" s="283">
        <v>1974</v>
      </c>
      <c r="J42" s="282">
        <v>2013</v>
      </c>
      <c r="K42" s="282">
        <v>2013</v>
      </c>
      <c r="L42" s="282">
        <v>6</v>
      </c>
      <c r="M42" s="282">
        <v>6</v>
      </c>
      <c r="N42" s="172" t="s">
        <v>361</v>
      </c>
      <c r="O42" s="172" t="s">
        <v>361</v>
      </c>
      <c r="P42" s="172" t="s">
        <v>361</v>
      </c>
      <c r="Q42" s="172" t="s">
        <v>361</v>
      </c>
      <c r="R42" s="172" t="s">
        <v>361</v>
      </c>
      <c r="S42" s="172" t="s">
        <v>361</v>
      </c>
      <c r="T42" s="172" t="s">
        <v>361</v>
      </c>
      <c r="U42" s="175"/>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1:113" ht="25.5" x14ac:dyDescent="0.25">
      <c r="A43" s="172">
        <v>19</v>
      </c>
      <c r="B43" s="157" t="s">
        <v>517</v>
      </c>
      <c r="C43" s="157" t="s">
        <v>517</v>
      </c>
      <c r="D43" s="157" t="s">
        <v>474</v>
      </c>
      <c r="E43" s="157" t="s">
        <v>559</v>
      </c>
      <c r="F43" s="157" t="s">
        <v>560</v>
      </c>
      <c r="G43" s="307" t="s">
        <v>573</v>
      </c>
      <c r="H43" s="157" t="s">
        <v>574</v>
      </c>
      <c r="I43" s="283">
        <v>1974</v>
      </c>
      <c r="J43" s="282">
        <v>2013</v>
      </c>
      <c r="K43" s="282">
        <v>2013</v>
      </c>
      <c r="L43" s="282">
        <v>6</v>
      </c>
      <c r="M43" s="282">
        <v>6</v>
      </c>
      <c r="N43" s="172" t="s">
        <v>361</v>
      </c>
      <c r="O43" s="172" t="s">
        <v>361</v>
      </c>
      <c r="P43" s="172" t="s">
        <v>361</v>
      </c>
      <c r="Q43" s="172" t="s">
        <v>361</v>
      </c>
      <c r="R43" s="172" t="s">
        <v>361</v>
      </c>
      <c r="S43" s="172" t="s">
        <v>361</v>
      </c>
      <c r="T43" s="172" t="s">
        <v>361</v>
      </c>
      <c r="U43" s="175"/>
    </row>
    <row r="44" spans="1:113" ht="25.5" x14ac:dyDescent="0.25">
      <c r="A44" s="172">
        <v>20</v>
      </c>
      <c r="B44" s="157" t="s">
        <v>517</v>
      </c>
      <c r="C44" s="157" t="s">
        <v>517</v>
      </c>
      <c r="D44" s="157" t="s">
        <v>474</v>
      </c>
      <c r="E44" s="157" t="s">
        <v>559</v>
      </c>
      <c r="F44" s="157" t="s">
        <v>560</v>
      </c>
      <c r="G44" s="307" t="s">
        <v>575</v>
      </c>
      <c r="H44" s="157" t="s">
        <v>576</v>
      </c>
      <c r="I44" s="283">
        <v>1974</v>
      </c>
      <c r="J44" s="282">
        <v>2013</v>
      </c>
      <c r="K44" s="282">
        <v>2013</v>
      </c>
      <c r="L44" s="282">
        <v>6</v>
      </c>
      <c r="M44" s="282">
        <v>6</v>
      </c>
      <c r="N44" s="172" t="s">
        <v>361</v>
      </c>
      <c r="O44" s="172" t="s">
        <v>361</v>
      </c>
      <c r="P44" s="172" t="s">
        <v>361</v>
      </c>
      <c r="Q44" s="172" t="s">
        <v>361</v>
      </c>
      <c r="R44" s="172" t="s">
        <v>361</v>
      </c>
      <c r="S44" s="172" t="s">
        <v>361</v>
      </c>
      <c r="T44" s="172" t="s">
        <v>361</v>
      </c>
      <c r="U44" s="175"/>
    </row>
  </sheetData>
  <mergeCells count="26">
    <mergeCell ref="L21:M22"/>
    <mergeCell ref="N21:O22"/>
    <mergeCell ref="P21:P22"/>
    <mergeCell ref="D21:D23"/>
    <mergeCell ref="B21:C22"/>
    <mergeCell ref="A21:A23"/>
    <mergeCell ref="E21:F22"/>
    <mergeCell ref="G21:H22"/>
    <mergeCell ref="I21:J22"/>
    <mergeCell ref="K21:K22"/>
    <mergeCell ref="K13:O13"/>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view="pageBreakPreview" topLeftCell="F1" zoomScale="70" zoomScaleSheetLayoutView="70" workbookViewId="0">
      <selection activeCell="A19" sqref="A19:AA19"/>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46" t="str">
        <f>'3.1. паспорт Техсостояние ПС'!A6:T6</f>
        <v>Год раскрытия информации: 2023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350" t="s">
        <v>10</v>
      </c>
      <c r="F7" s="350"/>
      <c r="G7" s="350"/>
      <c r="H7" s="350"/>
      <c r="I7" s="350"/>
      <c r="J7" s="350"/>
      <c r="K7" s="350"/>
      <c r="L7" s="350"/>
      <c r="M7" s="350"/>
      <c r="N7" s="350"/>
      <c r="O7" s="350"/>
      <c r="P7" s="350"/>
      <c r="Q7" s="350"/>
      <c r="R7" s="350"/>
      <c r="S7" s="350"/>
      <c r="T7" s="350"/>
      <c r="U7" s="350"/>
      <c r="V7" s="350"/>
      <c r="W7" s="350"/>
      <c r="X7" s="350"/>
      <c r="Y7" s="3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74" t="str">
        <f>'3.1. паспорт Техсостояние ПС'!A10:T10</f>
        <v>АО "Россети Тюмень"</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row>
    <row r="10" spans="1:27" s="12" customFormat="1" ht="18.75" customHeight="1" x14ac:dyDescent="0.2">
      <c r="E10" s="347" t="s">
        <v>9</v>
      </c>
      <c r="F10" s="347"/>
      <c r="G10" s="347"/>
      <c r="H10" s="347"/>
      <c r="I10" s="347"/>
      <c r="J10" s="347"/>
      <c r="K10" s="347"/>
      <c r="L10" s="347"/>
      <c r="M10" s="347"/>
      <c r="N10" s="347"/>
      <c r="O10" s="347"/>
      <c r="P10" s="347"/>
      <c r="Q10" s="347"/>
      <c r="R10" s="347"/>
      <c r="S10" s="347"/>
      <c r="T10" s="347"/>
      <c r="U10" s="347"/>
      <c r="V10" s="347"/>
      <c r="W10" s="347"/>
      <c r="X10" s="347"/>
      <c r="Y10" s="34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52" t="s">
        <v>600</v>
      </c>
      <c r="F12" s="352"/>
      <c r="G12" s="352"/>
      <c r="H12" s="352"/>
      <c r="I12" s="352"/>
      <c r="J12" s="352"/>
      <c r="K12" s="352"/>
      <c r="L12" s="352"/>
      <c r="M12" s="352"/>
      <c r="N12" s="352"/>
      <c r="O12" s="352"/>
      <c r="P12" s="352"/>
      <c r="Q12" s="352"/>
      <c r="R12" s="352"/>
      <c r="S12" s="352"/>
      <c r="T12" s="352"/>
      <c r="U12" s="352"/>
      <c r="V12" s="352"/>
      <c r="W12" s="352"/>
      <c r="X12" s="352"/>
      <c r="Y12" s="352"/>
    </row>
    <row r="13" spans="1:27" s="12" customFormat="1" ht="18.75" customHeight="1" x14ac:dyDescent="0.2">
      <c r="E13" s="347" t="s">
        <v>8</v>
      </c>
      <c r="F13" s="347"/>
      <c r="G13" s="347"/>
      <c r="H13" s="347"/>
      <c r="I13" s="347"/>
      <c r="J13" s="347"/>
      <c r="K13" s="347"/>
      <c r="L13" s="347"/>
      <c r="M13" s="347"/>
      <c r="N13" s="347"/>
      <c r="O13" s="347"/>
      <c r="P13" s="347"/>
      <c r="Q13" s="347"/>
      <c r="R13" s="347"/>
      <c r="S13" s="347"/>
      <c r="T13" s="347"/>
      <c r="U13" s="347"/>
      <c r="V13" s="347"/>
      <c r="W13" s="347"/>
      <c r="X13" s="347"/>
      <c r="Y13" s="3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75" customHeight="1" x14ac:dyDescent="0.25">
      <c r="A15" s="375" t="str">
        <f>'3.1. паспорт Техсостояние ПС'!A16:T16</f>
        <v>Реконструкция ПП ПС Сова в части установки системы мониторинга и диагностирования конденсаторов связи 110 кВ (КС-110 Сарымская-1 ф.А)</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row>
    <row r="16" spans="1:27" s="3" customFormat="1" ht="15" customHeight="1" x14ac:dyDescent="0.2">
      <c r="E16" s="347" t="s">
        <v>6</v>
      </c>
      <c r="F16" s="347"/>
      <c r="G16" s="347"/>
      <c r="H16" s="347"/>
      <c r="I16" s="347"/>
      <c r="J16" s="347"/>
      <c r="K16" s="347"/>
      <c r="L16" s="347"/>
      <c r="M16" s="347"/>
      <c r="N16" s="347"/>
      <c r="O16" s="347"/>
      <c r="P16" s="347"/>
      <c r="Q16" s="347"/>
      <c r="R16" s="347"/>
      <c r="S16" s="347"/>
      <c r="T16" s="347"/>
      <c r="U16" s="347"/>
      <c r="V16" s="347"/>
      <c r="W16" s="347"/>
      <c r="X16" s="347"/>
      <c r="Y16" s="3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9"/>
      <c r="F18" s="349"/>
      <c r="G18" s="349"/>
      <c r="H18" s="349"/>
      <c r="I18" s="349"/>
      <c r="J18" s="349"/>
      <c r="K18" s="349"/>
      <c r="L18" s="349"/>
      <c r="M18" s="349"/>
      <c r="N18" s="349"/>
      <c r="O18" s="349"/>
      <c r="P18" s="349"/>
      <c r="Q18" s="349"/>
      <c r="R18" s="349"/>
      <c r="S18" s="349"/>
      <c r="T18" s="349"/>
      <c r="U18" s="349"/>
      <c r="V18" s="349"/>
      <c r="W18" s="349"/>
      <c r="X18" s="349"/>
      <c r="Y18" s="349"/>
    </row>
    <row r="19" spans="1:27" ht="25.5" customHeight="1" x14ac:dyDescent="0.25">
      <c r="A19" s="349" t="s">
        <v>478</v>
      </c>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row>
    <row r="20" spans="1:27" s="59" customFormat="1" ht="21" customHeight="1" x14ac:dyDescent="0.25"/>
    <row r="21" spans="1:27" ht="15.75" customHeight="1" x14ac:dyDescent="0.25">
      <c r="A21" s="376" t="s">
        <v>5</v>
      </c>
      <c r="B21" s="378" t="s">
        <v>484</v>
      </c>
      <c r="C21" s="379"/>
      <c r="D21" s="378" t="s">
        <v>486</v>
      </c>
      <c r="E21" s="379"/>
      <c r="F21" s="360" t="s">
        <v>103</v>
      </c>
      <c r="G21" s="362"/>
      <c r="H21" s="362"/>
      <c r="I21" s="361"/>
      <c r="J21" s="376" t="s">
        <v>487</v>
      </c>
      <c r="K21" s="378" t="s">
        <v>488</v>
      </c>
      <c r="L21" s="379"/>
      <c r="M21" s="378" t="s">
        <v>489</v>
      </c>
      <c r="N21" s="379"/>
      <c r="O21" s="378" t="s">
        <v>477</v>
      </c>
      <c r="P21" s="379"/>
      <c r="Q21" s="378" t="s">
        <v>126</v>
      </c>
      <c r="R21" s="379"/>
      <c r="S21" s="376" t="s">
        <v>125</v>
      </c>
      <c r="T21" s="376" t="s">
        <v>490</v>
      </c>
      <c r="U21" s="376" t="s">
        <v>485</v>
      </c>
      <c r="V21" s="378" t="s">
        <v>124</v>
      </c>
      <c r="W21" s="379"/>
      <c r="X21" s="360" t="s">
        <v>116</v>
      </c>
      <c r="Y21" s="362"/>
      <c r="Z21" s="360" t="s">
        <v>115</v>
      </c>
      <c r="AA21" s="362"/>
    </row>
    <row r="22" spans="1:27" ht="216" customHeight="1" x14ac:dyDescent="0.25">
      <c r="A22" s="382"/>
      <c r="B22" s="380"/>
      <c r="C22" s="381"/>
      <c r="D22" s="380"/>
      <c r="E22" s="381"/>
      <c r="F22" s="360" t="s">
        <v>123</v>
      </c>
      <c r="G22" s="361"/>
      <c r="H22" s="360" t="s">
        <v>122</v>
      </c>
      <c r="I22" s="361"/>
      <c r="J22" s="377"/>
      <c r="K22" s="380"/>
      <c r="L22" s="381"/>
      <c r="M22" s="380"/>
      <c r="N22" s="381"/>
      <c r="O22" s="380"/>
      <c r="P22" s="381"/>
      <c r="Q22" s="380"/>
      <c r="R22" s="381"/>
      <c r="S22" s="377"/>
      <c r="T22" s="377"/>
      <c r="U22" s="377"/>
      <c r="V22" s="380"/>
      <c r="W22" s="381"/>
      <c r="X22" s="89" t="s">
        <v>114</v>
      </c>
      <c r="Y22" s="89" t="s">
        <v>475</v>
      </c>
      <c r="Z22" s="89" t="s">
        <v>113</v>
      </c>
      <c r="AA22" s="89" t="s">
        <v>112</v>
      </c>
    </row>
    <row r="23" spans="1:27" ht="60" customHeight="1" x14ac:dyDescent="0.25">
      <c r="A23" s="377"/>
      <c r="B23" s="145" t="s">
        <v>110</v>
      </c>
      <c r="C23" s="145" t="s">
        <v>111</v>
      </c>
      <c r="D23" s="90" t="s">
        <v>110</v>
      </c>
      <c r="E23" s="90" t="s">
        <v>111</v>
      </c>
      <c r="F23" s="90" t="s">
        <v>110</v>
      </c>
      <c r="G23" s="90" t="s">
        <v>111</v>
      </c>
      <c r="H23" s="90" t="s">
        <v>110</v>
      </c>
      <c r="I23" s="90" t="s">
        <v>111</v>
      </c>
      <c r="J23" s="90" t="s">
        <v>110</v>
      </c>
      <c r="K23" s="90" t="s">
        <v>110</v>
      </c>
      <c r="L23" s="90" t="s">
        <v>111</v>
      </c>
      <c r="M23" s="90" t="s">
        <v>110</v>
      </c>
      <c r="N23" s="90" t="s">
        <v>111</v>
      </c>
      <c r="O23" s="90" t="s">
        <v>110</v>
      </c>
      <c r="P23" s="90" t="s">
        <v>111</v>
      </c>
      <c r="Q23" s="90" t="s">
        <v>110</v>
      </c>
      <c r="R23" s="90" t="s">
        <v>111</v>
      </c>
      <c r="S23" s="90" t="s">
        <v>110</v>
      </c>
      <c r="T23" s="90" t="s">
        <v>110</v>
      </c>
      <c r="U23" s="90" t="s">
        <v>110</v>
      </c>
      <c r="V23" s="90" t="s">
        <v>110</v>
      </c>
      <c r="W23" s="90" t="s">
        <v>111</v>
      </c>
      <c r="X23" s="90" t="s">
        <v>110</v>
      </c>
      <c r="Y23" s="90" t="s">
        <v>110</v>
      </c>
      <c r="Z23" s="89" t="s">
        <v>110</v>
      </c>
      <c r="AA23" s="89" t="s">
        <v>110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9"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2"/>
      <c r="AA26" s="52"/>
    </row>
    <row r="27" spans="1:27" s="57" customFormat="1" ht="12.75" x14ac:dyDescent="0.2">
      <c r="A27" s="58"/>
      <c r="B27" s="58"/>
      <c r="C27" s="58"/>
      <c r="E27" s="58"/>
      <c r="X27" s="93"/>
      <c r="Y27" s="93"/>
      <c r="Z27" s="93"/>
      <c r="AA27" s="93"/>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2:Y12"/>
    <mergeCell ref="E13:Y13"/>
    <mergeCell ref="A9:AA9"/>
    <mergeCell ref="A15:AA15"/>
  </mergeCells>
  <pageMargins left="0.78740157480314965" right="0.59055118110236227"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82"/>
  <sheetViews>
    <sheetView view="pageBreakPreview" topLeftCell="A10" zoomScale="70" zoomScaleSheetLayoutView="70"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46" t="str">
        <f>'3.2 паспорт Техсостояние ЛЭП'!A5:AA5</f>
        <v>Год раскрытия информации: 2023 год</v>
      </c>
      <c r="B5" s="346"/>
      <c r="C5" s="346"/>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350" t="s">
        <v>10</v>
      </c>
      <c r="B7" s="350"/>
      <c r="C7" s="350"/>
      <c r="D7" s="13"/>
      <c r="E7" s="13"/>
      <c r="F7" s="13"/>
      <c r="G7" s="13"/>
      <c r="H7" s="13"/>
      <c r="I7" s="13"/>
      <c r="J7" s="13"/>
      <c r="K7" s="13"/>
      <c r="L7" s="13"/>
      <c r="M7" s="13"/>
      <c r="N7" s="13"/>
      <c r="O7" s="13"/>
      <c r="P7" s="13"/>
      <c r="Q7" s="13"/>
      <c r="R7" s="13"/>
      <c r="S7" s="13"/>
      <c r="T7" s="13"/>
      <c r="U7" s="13"/>
    </row>
    <row r="8" spans="1:29" s="12" customFormat="1" ht="18.75" x14ac:dyDescent="0.2">
      <c r="A8" s="350"/>
      <c r="B8" s="350"/>
      <c r="C8" s="350"/>
      <c r="D8" s="14"/>
      <c r="E8" s="14"/>
      <c r="F8" s="14"/>
      <c r="G8" s="14"/>
      <c r="H8" s="13"/>
      <c r="I8" s="13"/>
      <c r="J8" s="13"/>
      <c r="K8" s="13"/>
      <c r="L8" s="13"/>
      <c r="M8" s="13"/>
      <c r="N8" s="13"/>
      <c r="O8" s="13"/>
      <c r="P8" s="13"/>
      <c r="Q8" s="13"/>
      <c r="R8" s="13"/>
      <c r="S8" s="13"/>
      <c r="T8" s="13"/>
      <c r="U8" s="13"/>
    </row>
    <row r="9" spans="1:29" s="12" customFormat="1" ht="18.75" x14ac:dyDescent="0.2">
      <c r="A9" s="351" t="s">
        <v>602</v>
      </c>
      <c r="B9" s="351"/>
      <c r="C9" s="351"/>
      <c r="D9" s="8"/>
      <c r="E9" s="8"/>
      <c r="F9" s="8"/>
      <c r="G9" s="8"/>
      <c r="H9" s="13"/>
      <c r="I9" s="13"/>
      <c r="J9" s="13"/>
      <c r="K9" s="13"/>
      <c r="L9" s="13"/>
      <c r="M9" s="13"/>
      <c r="N9" s="13"/>
      <c r="O9" s="13"/>
      <c r="P9" s="13"/>
      <c r="Q9" s="13"/>
      <c r="R9" s="13"/>
      <c r="S9" s="13"/>
      <c r="T9" s="13"/>
      <c r="U9" s="13"/>
    </row>
    <row r="10" spans="1:29" s="12" customFormat="1" ht="18.75" x14ac:dyDescent="0.2">
      <c r="A10" s="347" t="s">
        <v>9</v>
      </c>
      <c r="B10" s="347"/>
      <c r="C10" s="347"/>
      <c r="D10" s="6"/>
      <c r="E10" s="6"/>
      <c r="F10" s="6"/>
      <c r="G10" s="6"/>
      <c r="H10" s="13"/>
      <c r="I10" s="13"/>
      <c r="J10" s="13"/>
      <c r="K10" s="13"/>
      <c r="L10" s="13"/>
      <c r="M10" s="13"/>
      <c r="N10" s="13"/>
      <c r="O10" s="13"/>
      <c r="P10" s="13"/>
      <c r="Q10" s="13"/>
      <c r="R10" s="13"/>
      <c r="S10" s="13"/>
      <c r="T10" s="13"/>
      <c r="U10" s="13"/>
    </row>
    <row r="11" spans="1:29" s="12" customFormat="1" ht="18.75" x14ac:dyDescent="0.2">
      <c r="A11" s="350"/>
      <c r="B11" s="350"/>
      <c r="C11" s="350"/>
      <c r="D11" s="14"/>
      <c r="E11" s="14"/>
      <c r="F11" s="14"/>
      <c r="G11" s="14"/>
      <c r="H11" s="13"/>
      <c r="I11" s="13"/>
      <c r="J11" s="13"/>
      <c r="K11" s="13"/>
      <c r="L11" s="13"/>
      <c r="M11" s="13"/>
      <c r="N11" s="13"/>
      <c r="O11" s="13"/>
      <c r="P11" s="13"/>
      <c r="Q11" s="13"/>
      <c r="R11" s="13"/>
      <c r="S11" s="13"/>
      <c r="T11" s="13"/>
      <c r="U11" s="13"/>
    </row>
    <row r="12" spans="1:29" s="12" customFormat="1" ht="18.75" x14ac:dyDescent="0.2">
      <c r="A12" s="163" t="s">
        <v>7</v>
      </c>
      <c r="B12" s="163"/>
      <c r="C12" s="164" t="s">
        <v>600</v>
      </c>
      <c r="D12" s="8"/>
      <c r="E12" s="8"/>
      <c r="F12" s="8"/>
      <c r="G12" s="8"/>
      <c r="H12" s="13"/>
      <c r="I12" s="13"/>
      <c r="J12" s="13"/>
      <c r="K12" s="13"/>
      <c r="L12" s="13"/>
      <c r="M12" s="13"/>
      <c r="N12" s="13"/>
      <c r="O12" s="13"/>
      <c r="P12" s="13"/>
      <c r="Q12" s="13"/>
      <c r="R12" s="13"/>
      <c r="S12" s="13"/>
      <c r="T12" s="13"/>
      <c r="U12" s="13"/>
    </row>
    <row r="13" spans="1:29" s="12" customFormat="1" ht="18.75" x14ac:dyDescent="0.2">
      <c r="A13" s="347" t="s">
        <v>8</v>
      </c>
      <c r="B13" s="347"/>
      <c r="C13" s="3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5"/>
      <c r="B14" s="355"/>
      <c r="C14" s="355"/>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348" t="str">
        <f>'3.2 паспорт Техсостояние ЛЭП'!A15:AA15</f>
        <v>Реконструкция ПП ПС Сова в части установки системы мониторинга и диагностирования конденсаторов связи 110 кВ (КС-110 Сарымская-1 ф.А)</v>
      </c>
      <c r="B15" s="348"/>
      <c r="C15" s="348"/>
      <c r="D15" s="7"/>
      <c r="E15" s="7"/>
      <c r="F15" s="7"/>
      <c r="G15" s="7"/>
      <c r="H15" s="7"/>
      <c r="I15" s="7"/>
      <c r="J15" s="7"/>
      <c r="K15" s="7"/>
      <c r="L15" s="7"/>
      <c r="M15" s="7"/>
      <c r="N15" s="7"/>
      <c r="O15" s="7"/>
      <c r="P15" s="7"/>
      <c r="Q15" s="7"/>
      <c r="R15" s="7"/>
      <c r="S15" s="7"/>
      <c r="T15" s="7"/>
      <c r="U15" s="8"/>
    </row>
    <row r="16" spans="1:29" s="3" customFormat="1" ht="15" customHeight="1" x14ac:dyDescent="0.2">
      <c r="A16" s="347" t="s">
        <v>6</v>
      </c>
      <c r="B16" s="347"/>
      <c r="C16" s="347"/>
      <c r="D16" s="6"/>
      <c r="E16" s="6"/>
      <c r="F16" s="6"/>
      <c r="G16" s="6"/>
      <c r="H16" s="6"/>
      <c r="I16" s="6"/>
      <c r="J16" s="6"/>
      <c r="K16" s="6"/>
      <c r="L16" s="6"/>
      <c r="M16" s="6"/>
      <c r="N16" s="6"/>
      <c r="O16" s="6"/>
      <c r="P16" s="6"/>
      <c r="Q16" s="6"/>
      <c r="R16" s="6"/>
      <c r="S16" s="6"/>
      <c r="T16" s="6"/>
      <c r="U16" s="6"/>
    </row>
    <row r="17" spans="1:21" s="3" customFormat="1" ht="15" customHeight="1" x14ac:dyDescent="0.2">
      <c r="A17" s="353"/>
      <c r="B17" s="353"/>
      <c r="C17" s="353"/>
      <c r="D17" s="4"/>
      <c r="E17" s="4"/>
      <c r="F17" s="4"/>
      <c r="G17" s="4"/>
      <c r="H17" s="4"/>
      <c r="I17" s="4"/>
      <c r="J17" s="4"/>
      <c r="K17" s="4"/>
      <c r="L17" s="4"/>
      <c r="M17" s="4"/>
      <c r="N17" s="4"/>
      <c r="O17" s="4"/>
      <c r="P17" s="4"/>
      <c r="Q17" s="4"/>
      <c r="R17" s="4"/>
    </row>
    <row r="18" spans="1:21" s="3" customFormat="1" ht="27.75" customHeight="1" x14ac:dyDescent="0.2">
      <c r="A18" s="348" t="s">
        <v>470</v>
      </c>
      <c r="B18" s="348"/>
      <c r="C18" s="348"/>
      <c r="D18" s="7"/>
      <c r="E18" s="7"/>
      <c r="F18" s="7"/>
      <c r="G18" s="7"/>
      <c r="H18" s="7"/>
      <c r="I18" s="7"/>
      <c r="J18" s="7"/>
      <c r="K18" s="7"/>
      <c r="L18" s="7"/>
      <c r="M18" s="7"/>
      <c r="N18" s="7"/>
      <c r="O18" s="7"/>
      <c r="P18" s="7"/>
      <c r="Q18" s="7"/>
      <c r="R18" s="7"/>
      <c r="S18" s="7"/>
      <c r="T18" s="7"/>
      <c r="U18" s="7"/>
    </row>
    <row r="19" spans="1:21" s="3" customFormat="1" ht="15" customHeight="1" x14ac:dyDescent="0.2">
      <c r="A19" s="144"/>
      <c r="B19" s="144"/>
      <c r="C19" s="144"/>
      <c r="D19" s="6"/>
      <c r="E19" s="6"/>
      <c r="F19" s="6"/>
      <c r="G19" s="6"/>
      <c r="H19" s="4"/>
      <c r="I19" s="4"/>
      <c r="J19" s="4"/>
      <c r="K19" s="4"/>
      <c r="L19" s="4"/>
      <c r="M19" s="4"/>
      <c r="N19" s="4"/>
      <c r="O19" s="4"/>
      <c r="P19" s="4"/>
      <c r="Q19" s="4"/>
      <c r="R19" s="4"/>
    </row>
    <row r="20" spans="1:21" s="3" customFormat="1" ht="39.75" customHeight="1" x14ac:dyDescent="0.2">
      <c r="A20" s="25" t="s">
        <v>5</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47.25" customHeight="1" x14ac:dyDescent="0.2">
      <c r="A22" s="24" t="s">
        <v>66</v>
      </c>
      <c r="B22" s="31" t="s">
        <v>482</v>
      </c>
      <c r="C22" s="30" t="s">
        <v>590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25" t="s">
        <v>591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502</v>
      </c>
      <c r="C24" s="25" t="s">
        <v>592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503</v>
      </c>
      <c r="C25" s="25" t="s">
        <v>513</v>
      </c>
      <c r="D25" s="23"/>
      <c r="E25" s="23"/>
      <c r="F25" s="23"/>
      <c r="G25" s="23"/>
      <c r="H25" s="23"/>
      <c r="I25" s="23"/>
      <c r="J25" s="23"/>
      <c r="K25" s="23"/>
      <c r="L25" s="23"/>
      <c r="M25" s="23"/>
      <c r="N25" s="23"/>
      <c r="O25" s="23"/>
      <c r="P25" s="23"/>
      <c r="Q25" s="23"/>
      <c r="R25" s="23"/>
      <c r="S25" s="23"/>
      <c r="T25" s="23"/>
      <c r="U25" s="23"/>
    </row>
    <row r="26" spans="1:21" ht="51" customHeight="1" x14ac:dyDescent="0.25">
      <c r="A26" s="24" t="s">
        <v>60</v>
      </c>
      <c r="B26" s="26" t="s">
        <v>227</v>
      </c>
      <c r="C26" s="25" t="s">
        <v>593</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483</v>
      </c>
      <c r="C27" s="25" t="str">
        <f>C22</f>
        <v xml:space="preserve"> Постоянный контроль техническое состояние конденсаторов в реальном режиме времени (под рабочим напряжением), и выявлять дефекты на начальной стадии их развития</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40">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40" t="s">
        <v>601</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40" t="s">
        <v>654</v>
      </c>
      <c r="D30" s="23"/>
      <c r="E30" s="23"/>
      <c r="F30" s="23"/>
      <c r="G30" s="23"/>
      <c r="H30" s="23"/>
      <c r="I30" s="23"/>
      <c r="J30" s="23"/>
      <c r="K30" s="23"/>
      <c r="L30" s="23"/>
      <c r="M30" s="23"/>
      <c r="N30" s="23"/>
      <c r="O30" s="23"/>
      <c r="P30" s="23"/>
      <c r="Q30" s="23"/>
      <c r="R30" s="23"/>
      <c r="S30" s="23"/>
      <c r="T30" s="23"/>
      <c r="U30" s="23"/>
    </row>
    <row r="31" spans="1:21" ht="15" customHeight="1" x14ac:dyDescent="0.25">
      <c r="A31" s="23"/>
      <c r="B31" s="23"/>
      <c r="C31" s="23"/>
      <c r="D31" s="23"/>
      <c r="E31" s="23"/>
      <c r="F31" s="23"/>
      <c r="G31" s="23"/>
      <c r="H31" s="23"/>
      <c r="I31" s="23"/>
      <c r="J31" s="23"/>
      <c r="K31" s="23"/>
      <c r="L31" s="23"/>
      <c r="M31" s="23"/>
      <c r="N31" s="23"/>
      <c r="O31" s="23"/>
      <c r="P31" s="23"/>
      <c r="Q31" s="23"/>
      <c r="R31" s="23"/>
      <c r="S31" s="23"/>
      <c r="T31" s="23"/>
      <c r="U31" s="23"/>
    </row>
    <row r="32" spans="1:21" ht="15" customHeight="1" x14ac:dyDescent="0.25">
      <c r="A32" s="23"/>
      <c r="B32" s="23"/>
      <c r="C32" s="23"/>
      <c r="D32" s="23"/>
      <c r="E32" s="23"/>
      <c r="F32" s="23"/>
      <c r="G32" s="23"/>
      <c r="H32" s="23"/>
      <c r="I32" s="23"/>
      <c r="J32" s="23"/>
      <c r="K32" s="23"/>
      <c r="L32" s="23"/>
      <c r="M32" s="23"/>
      <c r="N32" s="23"/>
      <c r="O32" s="23"/>
      <c r="P32" s="23"/>
      <c r="Q32" s="23"/>
      <c r="R32" s="23"/>
      <c r="S32" s="23"/>
      <c r="T32" s="23"/>
      <c r="U32" s="23"/>
    </row>
    <row r="33" spans="1:21" ht="15" customHeight="1" x14ac:dyDescent="0.25">
      <c r="A33" s="23"/>
      <c r="B33" s="23"/>
      <c r="C33" s="23"/>
      <c r="D33" s="23"/>
      <c r="E33" s="23"/>
      <c r="F33" s="23"/>
      <c r="G33" s="23"/>
      <c r="H33" s="23"/>
      <c r="I33" s="23"/>
      <c r="J33" s="23"/>
      <c r="K33" s="23"/>
      <c r="L33" s="23"/>
      <c r="M33" s="23"/>
      <c r="N33" s="23"/>
      <c r="O33" s="23"/>
      <c r="P33" s="23"/>
      <c r="Q33" s="23"/>
      <c r="R33" s="23"/>
      <c r="S33" s="23"/>
      <c r="T33" s="23"/>
      <c r="U33" s="23"/>
    </row>
    <row r="34" spans="1:21" ht="15" customHeight="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2">
    <mergeCell ref="A5:C5"/>
    <mergeCell ref="A15:C15"/>
    <mergeCell ref="A16:C16"/>
    <mergeCell ref="A17:C17"/>
    <mergeCell ref="A18:C18"/>
    <mergeCell ref="A7:C7"/>
    <mergeCell ref="A8:C8"/>
    <mergeCell ref="A9:C9"/>
    <mergeCell ref="A10:C10"/>
    <mergeCell ref="A11:C11"/>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7"/>
  <sheetViews>
    <sheetView view="pageBreakPreview" topLeftCell="H1" zoomScale="55" zoomScaleNormal="80" zoomScaleSheetLayoutView="55" workbookViewId="0">
      <selection activeCell="N5" sqref="N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346" t="str">
        <f>'3.3 паспорт описание'!A5:C5</f>
        <v>Год раскрытия информации: 2023 год</v>
      </c>
      <c r="B4" s="346"/>
      <c r="C4" s="346"/>
      <c r="D4" s="346"/>
      <c r="E4" s="346"/>
      <c r="F4" s="346"/>
      <c r="G4" s="346"/>
      <c r="H4" s="346"/>
      <c r="I4" s="346"/>
      <c r="J4" s="346"/>
      <c r="K4" s="346"/>
      <c r="L4" s="346"/>
      <c r="M4" s="346"/>
      <c r="N4" s="346"/>
      <c r="O4" s="346"/>
      <c r="P4" s="346"/>
      <c r="Q4" s="346"/>
      <c r="R4" s="346"/>
      <c r="S4" s="346"/>
      <c r="T4" s="346"/>
      <c r="U4" s="346"/>
      <c r="V4" s="346"/>
      <c r="W4" s="346"/>
      <c r="X4" s="346"/>
      <c r="Y4" s="346"/>
      <c r="Z4" s="346"/>
    </row>
    <row r="6" spans="1:28" ht="18.75" x14ac:dyDescent="0.25">
      <c r="A6" s="350" t="s">
        <v>10</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142"/>
      <c r="AB6" s="142"/>
    </row>
    <row r="7" spans="1:28" ht="18.75" x14ac:dyDescent="0.25">
      <c r="A7" s="350"/>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142"/>
      <c r="AB7" s="142"/>
    </row>
    <row r="8" spans="1:28" ht="18.75" x14ac:dyDescent="0.25">
      <c r="A8" s="350" t="str">
        <f>'3.3 паспорт описание'!A9:C9</f>
        <v xml:space="preserve">                               АО "Россети Тюмень"                                   </v>
      </c>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143"/>
      <c r="AB8" s="143"/>
    </row>
    <row r="9" spans="1:28" ht="15.75" x14ac:dyDescent="0.25">
      <c r="A9" s="347" t="s">
        <v>9</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144"/>
      <c r="AB9" s="144"/>
    </row>
    <row r="10" spans="1:28" ht="18.75" x14ac:dyDescent="0.25">
      <c r="A10" s="350"/>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142"/>
      <c r="AB10" s="142"/>
    </row>
    <row r="11" spans="1:28" ht="18.75" x14ac:dyDescent="0.25">
      <c r="A11" s="163" t="s">
        <v>7</v>
      </c>
      <c r="B11" s="163"/>
      <c r="C11" s="163"/>
      <c r="D11" s="163"/>
      <c r="E11" s="163"/>
      <c r="F11" s="163"/>
      <c r="G11" s="163"/>
      <c r="H11" s="163"/>
      <c r="I11" s="163"/>
      <c r="J11" s="163"/>
      <c r="K11" s="163"/>
      <c r="L11" s="349" t="s">
        <v>600</v>
      </c>
      <c r="M11" s="349"/>
      <c r="N11" s="349"/>
      <c r="O11" s="163"/>
      <c r="P11" s="163"/>
      <c r="Q11" s="163"/>
      <c r="R11" s="163"/>
      <c r="S11" s="163"/>
      <c r="T11" s="163"/>
      <c r="U11" s="163"/>
      <c r="V11" s="163"/>
      <c r="W11" s="163"/>
      <c r="X11" s="163"/>
      <c r="Y11" s="163"/>
      <c r="Z11" s="163"/>
      <c r="AA11" s="143"/>
      <c r="AB11" s="143"/>
    </row>
    <row r="12" spans="1:28" ht="15.75" x14ac:dyDescent="0.25">
      <c r="A12" s="347" t="s">
        <v>8</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144"/>
      <c r="AB12" s="144"/>
    </row>
    <row r="13" spans="1:28" ht="18.75" x14ac:dyDescent="0.25">
      <c r="A13" s="355"/>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11"/>
      <c r="AB13" s="11"/>
    </row>
    <row r="14" spans="1:28" ht="39.75" customHeight="1" x14ac:dyDescent="0.25">
      <c r="A14" s="383" t="str">
        <f>'3.3 паспорт описание'!A15:C15</f>
        <v>Реконструкция ПП ПС Сова в части установки системы мониторинга и диагностирования конденсаторов связи 110 кВ (КС-110 Сарымская-1 ф.А)</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143"/>
      <c r="AB14" s="143"/>
    </row>
    <row r="15" spans="1:28" ht="15.75" x14ac:dyDescent="0.25">
      <c r="A15" s="347" t="s">
        <v>6</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144"/>
      <c r="AB15" s="144"/>
    </row>
    <row r="16" spans="1:28"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151"/>
      <c r="AB16" s="151"/>
    </row>
    <row r="17" spans="1:2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151"/>
      <c r="AB17" s="151"/>
    </row>
    <row r="18" spans="1:28"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151"/>
      <c r="AB18" s="151"/>
    </row>
    <row r="19" spans="1:2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151"/>
      <c r="AB19" s="151"/>
    </row>
    <row r="20" spans="1:28" x14ac:dyDescent="0.25">
      <c r="A20" s="385"/>
      <c r="B20" s="385"/>
      <c r="C20" s="385"/>
      <c r="D20" s="385"/>
      <c r="E20" s="385"/>
      <c r="F20" s="385"/>
      <c r="G20" s="385"/>
      <c r="H20" s="385"/>
      <c r="I20" s="385"/>
      <c r="J20" s="385"/>
      <c r="K20" s="385"/>
      <c r="L20" s="385"/>
      <c r="M20" s="385"/>
      <c r="N20" s="385"/>
      <c r="O20" s="385"/>
      <c r="P20" s="385"/>
      <c r="Q20" s="385"/>
      <c r="R20" s="385"/>
      <c r="S20" s="385"/>
      <c r="T20" s="385"/>
      <c r="U20" s="385"/>
      <c r="V20" s="385"/>
      <c r="W20" s="385"/>
      <c r="X20" s="385"/>
      <c r="Y20" s="385"/>
      <c r="Z20" s="385"/>
      <c r="AA20" s="152"/>
      <c r="AB20" s="152"/>
    </row>
    <row r="21" spans="1:28" x14ac:dyDescent="0.25">
      <c r="A21" s="385"/>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152"/>
      <c r="AB21" s="152"/>
    </row>
    <row r="22" spans="1:28" x14ac:dyDescent="0.25">
      <c r="A22" s="386" t="s">
        <v>501</v>
      </c>
      <c r="B22" s="386"/>
      <c r="C22" s="386"/>
      <c r="D22" s="386"/>
      <c r="E22" s="386"/>
      <c r="F22" s="386"/>
      <c r="G22" s="386"/>
      <c r="H22" s="386"/>
      <c r="I22" s="386"/>
      <c r="J22" s="386"/>
      <c r="K22" s="386"/>
      <c r="L22" s="386"/>
      <c r="M22" s="386"/>
      <c r="N22" s="386"/>
      <c r="O22" s="386"/>
      <c r="P22" s="386"/>
      <c r="Q22" s="386"/>
      <c r="R22" s="386"/>
      <c r="S22" s="386"/>
      <c r="T22" s="386"/>
      <c r="U22" s="386"/>
      <c r="V22" s="386"/>
      <c r="W22" s="386"/>
      <c r="X22" s="386"/>
      <c r="Y22" s="386"/>
      <c r="Z22" s="386"/>
      <c r="AA22" s="153"/>
      <c r="AB22" s="153"/>
    </row>
    <row r="23" spans="1:28" ht="32.25" customHeight="1" x14ac:dyDescent="0.25">
      <c r="A23" s="388" t="s">
        <v>358</v>
      </c>
      <c r="B23" s="389"/>
      <c r="C23" s="389"/>
      <c r="D23" s="389"/>
      <c r="E23" s="389"/>
      <c r="F23" s="389"/>
      <c r="G23" s="389"/>
      <c r="H23" s="389"/>
      <c r="I23" s="389"/>
      <c r="J23" s="389"/>
      <c r="K23" s="389"/>
      <c r="L23" s="390"/>
      <c r="M23" s="387" t="s">
        <v>359</v>
      </c>
      <c r="N23" s="387"/>
      <c r="O23" s="387"/>
      <c r="P23" s="387"/>
      <c r="Q23" s="387"/>
      <c r="R23" s="387"/>
      <c r="S23" s="387"/>
      <c r="T23" s="387"/>
      <c r="U23" s="387"/>
      <c r="V23" s="387"/>
      <c r="W23" s="387"/>
      <c r="X23" s="387"/>
      <c r="Y23" s="387"/>
      <c r="Z23" s="387"/>
    </row>
    <row r="24" spans="1:28" ht="151.5" customHeight="1" x14ac:dyDescent="0.25">
      <c r="A24" s="86" t="s">
        <v>230</v>
      </c>
      <c r="B24" s="87" t="s">
        <v>259</v>
      </c>
      <c r="C24" s="86" t="s">
        <v>352</v>
      </c>
      <c r="D24" s="86" t="s">
        <v>231</v>
      </c>
      <c r="E24" s="86" t="s">
        <v>353</v>
      </c>
      <c r="F24" s="86" t="s">
        <v>355</v>
      </c>
      <c r="G24" s="86" t="s">
        <v>354</v>
      </c>
      <c r="H24" s="86" t="s">
        <v>232</v>
      </c>
      <c r="I24" s="86" t="s">
        <v>356</v>
      </c>
      <c r="J24" s="86" t="s">
        <v>264</v>
      </c>
      <c r="K24" s="87" t="s">
        <v>258</v>
      </c>
      <c r="L24" s="87" t="s">
        <v>233</v>
      </c>
      <c r="M24" s="88" t="s">
        <v>278</v>
      </c>
      <c r="N24" s="87" t="s">
        <v>511</v>
      </c>
      <c r="O24" s="86" t="s">
        <v>275</v>
      </c>
      <c r="P24" s="86" t="s">
        <v>276</v>
      </c>
      <c r="Q24" s="86" t="s">
        <v>274</v>
      </c>
      <c r="R24" s="86" t="s">
        <v>232</v>
      </c>
      <c r="S24" s="86" t="s">
        <v>273</v>
      </c>
      <c r="T24" s="86" t="s">
        <v>272</v>
      </c>
      <c r="U24" s="86" t="s">
        <v>351</v>
      </c>
      <c r="V24" s="86" t="s">
        <v>274</v>
      </c>
      <c r="W24" s="101" t="s">
        <v>257</v>
      </c>
      <c r="X24" s="101" t="s">
        <v>289</v>
      </c>
      <c r="Y24" s="101" t="s">
        <v>290</v>
      </c>
      <c r="Z24" s="103" t="s">
        <v>287</v>
      </c>
    </row>
    <row r="25" spans="1:28" ht="16.5" customHeight="1" x14ac:dyDescent="0.25">
      <c r="A25" s="86">
        <v>1</v>
      </c>
      <c r="B25" s="87">
        <v>2</v>
      </c>
      <c r="C25" s="86">
        <v>3</v>
      </c>
      <c r="D25" s="87">
        <v>4</v>
      </c>
      <c r="E25" s="86">
        <v>5</v>
      </c>
      <c r="F25" s="87">
        <v>6</v>
      </c>
      <c r="G25" s="86">
        <v>7</v>
      </c>
      <c r="H25" s="87">
        <v>8</v>
      </c>
      <c r="I25" s="86">
        <v>9</v>
      </c>
      <c r="J25" s="87">
        <v>10</v>
      </c>
      <c r="K25" s="154">
        <v>11</v>
      </c>
      <c r="L25" s="87">
        <v>12</v>
      </c>
      <c r="M25" s="154">
        <v>13</v>
      </c>
      <c r="N25" s="87">
        <v>14</v>
      </c>
      <c r="O25" s="154">
        <v>15</v>
      </c>
      <c r="P25" s="87">
        <v>16</v>
      </c>
      <c r="Q25" s="154">
        <v>17</v>
      </c>
      <c r="R25" s="87">
        <v>18</v>
      </c>
      <c r="S25" s="154">
        <v>19</v>
      </c>
      <c r="T25" s="87">
        <v>20</v>
      </c>
      <c r="U25" s="154">
        <v>21</v>
      </c>
      <c r="V25" s="87">
        <v>22</v>
      </c>
      <c r="W25" s="154">
        <v>23</v>
      </c>
      <c r="X25" s="87">
        <v>24</v>
      </c>
      <c r="Y25" s="154">
        <v>25</v>
      </c>
      <c r="Z25" s="87">
        <v>26</v>
      </c>
    </row>
    <row r="26" spans="1:28" ht="45.75" customHeight="1" x14ac:dyDescent="0.25">
      <c r="A26" s="79" t="s">
        <v>336</v>
      </c>
      <c r="B26" s="85"/>
      <c r="C26" s="81" t="s">
        <v>338</v>
      </c>
      <c r="D26" s="81" t="s">
        <v>339</v>
      </c>
      <c r="E26" s="81" t="s">
        <v>340</v>
      </c>
      <c r="F26" s="81" t="s">
        <v>269</v>
      </c>
      <c r="G26" s="81" t="s">
        <v>341</v>
      </c>
      <c r="H26" s="81" t="s">
        <v>232</v>
      </c>
      <c r="I26" s="81" t="s">
        <v>342</v>
      </c>
      <c r="J26" s="81" t="s">
        <v>343</v>
      </c>
      <c r="K26" s="78"/>
      <c r="L26" s="82" t="s">
        <v>255</v>
      </c>
      <c r="M26" s="84" t="s">
        <v>271</v>
      </c>
      <c r="N26" s="78"/>
      <c r="O26" s="78"/>
      <c r="P26" s="78"/>
      <c r="Q26" s="78"/>
      <c r="R26" s="78"/>
      <c r="S26" s="78"/>
      <c r="T26" s="78"/>
      <c r="U26" s="78"/>
      <c r="V26" s="78"/>
      <c r="W26" s="78"/>
      <c r="X26" s="78"/>
      <c r="Y26" s="78"/>
      <c r="Z26" s="80" t="s">
        <v>288</v>
      </c>
    </row>
    <row r="27" spans="1:28" x14ac:dyDescent="0.25">
      <c r="A27" s="78" t="s">
        <v>234</v>
      </c>
      <c r="B27" s="78" t="s">
        <v>260</v>
      </c>
      <c r="C27" s="78" t="s">
        <v>239</v>
      </c>
      <c r="D27" s="78" t="s">
        <v>240</v>
      </c>
      <c r="E27" s="78" t="s">
        <v>279</v>
      </c>
      <c r="F27" s="81" t="s">
        <v>235</v>
      </c>
      <c r="G27" s="81" t="s">
        <v>283</v>
      </c>
      <c r="H27" s="78" t="s">
        <v>232</v>
      </c>
      <c r="I27" s="81" t="s">
        <v>265</v>
      </c>
      <c r="J27" s="81" t="s">
        <v>247</v>
      </c>
      <c r="K27" s="82" t="s">
        <v>251</v>
      </c>
      <c r="L27" s="78"/>
      <c r="M27" s="82" t="s">
        <v>277</v>
      </c>
      <c r="N27" s="78"/>
      <c r="O27" s="78"/>
      <c r="P27" s="78"/>
      <c r="Q27" s="78"/>
      <c r="R27" s="78"/>
      <c r="S27" s="78"/>
      <c r="T27" s="78"/>
      <c r="U27" s="78"/>
      <c r="V27" s="78"/>
      <c r="W27" s="78"/>
      <c r="X27" s="78"/>
      <c r="Y27" s="78"/>
      <c r="Z27" s="78"/>
    </row>
    <row r="28" spans="1:28" x14ac:dyDescent="0.25">
      <c r="A28" s="78" t="s">
        <v>234</v>
      </c>
      <c r="B28" s="78" t="s">
        <v>261</v>
      </c>
      <c r="C28" s="78" t="s">
        <v>241</v>
      </c>
      <c r="D28" s="78" t="s">
        <v>242</v>
      </c>
      <c r="E28" s="78" t="s">
        <v>280</v>
      </c>
      <c r="F28" s="81" t="s">
        <v>236</v>
      </c>
      <c r="G28" s="81" t="s">
        <v>284</v>
      </c>
      <c r="H28" s="78" t="s">
        <v>232</v>
      </c>
      <c r="I28" s="81" t="s">
        <v>266</v>
      </c>
      <c r="J28" s="81" t="s">
        <v>248</v>
      </c>
      <c r="K28" s="82" t="s">
        <v>252</v>
      </c>
      <c r="L28" s="83"/>
      <c r="M28" s="82" t="s">
        <v>0</v>
      </c>
      <c r="N28" s="82"/>
      <c r="O28" s="82"/>
      <c r="P28" s="82"/>
      <c r="Q28" s="82"/>
      <c r="R28" s="82"/>
      <c r="S28" s="82"/>
      <c r="T28" s="82"/>
      <c r="U28" s="82"/>
      <c r="V28" s="82"/>
      <c r="W28" s="82"/>
      <c r="X28" s="82"/>
      <c r="Y28" s="82"/>
      <c r="Z28" s="82"/>
    </row>
    <row r="29" spans="1:28" x14ac:dyDescent="0.25">
      <c r="A29" s="78" t="s">
        <v>234</v>
      </c>
      <c r="B29" s="78" t="s">
        <v>262</v>
      </c>
      <c r="C29" s="78" t="s">
        <v>243</v>
      </c>
      <c r="D29" s="78" t="s">
        <v>244</v>
      </c>
      <c r="E29" s="78" t="s">
        <v>281</v>
      </c>
      <c r="F29" s="81" t="s">
        <v>237</v>
      </c>
      <c r="G29" s="81" t="s">
        <v>285</v>
      </c>
      <c r="H29" s="78" t="s">
        <v>232</v>
      </c>
      <c r="I29" s="81" t="s">
        <v>267</v>
      </c>
      <c r="J29" s="81" t="s">
        <v>249</v>
      </c>
      <c r="K29" s="82" t="s">
        <v>253</v>
      </c>
      <c r="L29" s="83"/>
      <c r="M29" s="78"/>
      <c r="N29" s="78"/>
      <c r="O29" s="78"/>
      <c r="P29" s="78"/>
      <c r="Q29" s="78"/>
      <c r="R29" s="78"/>
      <c r="S29" s="78"/>
      <c r="T29" s="78"/>
      <c r="U29" s="78"/>
      <c r="V29" s="78"/>
      <c r="W29" s="78"/>
      <c r="X29" s="78"/>
      <c r="Y29" s="78"/>
      <c r="Z29" s="78"/>
    </row>
    <row r="30" spans="1:28" x14ac:dyDescent="0.25">
      <c r="A30" s="78" t="s">
        <v>234</v>
      </c>
      <c r="B30" s="78" t="s">
        <v>263</v>
      </c>
      <c r="C30" s="78" t="s">
        <v>245</v>
      </c>
      <c r="D30" s="78" t="s">
        <v>246</v>
      </c>
      <c r="E30" s="78" t="s">
        <v>282</v>
      </c>
      <c r="F30" s="81" t="s">
        <v>238</v>
      </c>
      <c r="G30" s="81" t="s">
        <v>286</v>
      </c>
      <c r="H30" s="78" t="s">
        <v>232</v>
      </c>
      <c r="I30" s="81" t="s">
        <v>268</v>
      </c>
      <c r="J30" s="81" t="s">
        <v>250</v>
      </c>
      <c r="K30" s="82" t="s">
        <v>254</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337</v>
      </c>
      <c r="B32" s="85"/>
      <c r="C32" s="81" t="s">
        <v>344</v>
      </c>
      <c r="D32" s="81" t="s">
        <v>345</v>
      </c>
      <c r="E32" s="81" t="s">
        <v>346</v>
      </c>
      <c r="F32" s="81" t="s">
        <v>347</v>
      </c>
      <c r="G32" s="81" t="s">
        <v>348</v>
      </c>
      <c r="H32" s="81" t="s">
        <v>232</v>
      </c>
      <c r="I32" s="81" t="s">
        <v>349</v>
      </c>
      <c r="J32" s="81" t="s">
        <v>350</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2:Z12"/>
    <mergeCell ref="A13:Z13"/>
    <mergeCell ref="L11:N11"/>
    <mergeCell ref="A14:Z14"/>
    <mergeCell ref="A4:Z4"/>
    <mergeCell ref="A6:Z6"/>
    <mergeCell ref="A7:Z7"/>
    <mergeCell ref="A9:Z9"/>
    <mergeCell ref="A8:Z8"/>
  </mergeCells>
  <pageMargins left="0.7" right="0.7" top="0.75" bottom="0.75" header="0.3" footer="0.3"/>
  <pageSetup paperSize="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view="pageBreakPreview" zoomScale="55" zoomScaleSheetLayoutView="55"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46" t="str">
        <f>'3.4. Паспорт надежность'!A4:Z4</f>
        <v>Год раскрытия информации: 2023 год</v>
      </c>
      <c r="B5" s="346"/>
      <c r="C5" s="346"/>
      <c r="D5" s="346"/>
      <c r="E5" s="346"/>
      <c r="F5" s="346"/>
      <c r="G5" s="346"/>
      <c r="H5" s="346"/>
      <c r="I5" s="346"/>
      <c r="J5" s="346"/>
      <c r="K5" s="346"/>
      <c r="L5" s="346"/>
      <c r="M5" s="346"/>
      <c r="N5" s="346"/>
      <c r="O5" s="346"/>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350" t="s">
        <v>10</v>
      </c>
      <c r="B7" s="350"/>
      <c r="C7" s="350"/>
      <c r="D7" s="350"/>
      <c r="E7" s="350"/>
      <c r="F7" s="350"/>
      <c r="G7" s="350"/>
      <c r="H7" s="350"/>
      <c r="I7" s="350"/>
      <c r="J7" s="350"/>
      <c r="K7" s="350"/>
      <c r="L7" s="350"/>
      <c r="M7" s="350"/>
      <c r="N7" s="350"/>
      <c r="O7" s="350"/>
      <c r="P7" s="13"/>
      <c r="Q7" s="13"/>
      <c r="R7" s="13"/>
      <c r="S7" s="13"/>
      <c r="T7" s="13"/>
      <c r="U7" s="13"/>
      <c r="V7" s="13"/>
      <c r="W7" s="13"/>
      <c r="X7" s="13"/>
      <c r="Y7" s="13"/>
      <c r="Z7" s="13"/>
    </row>
    <row r="8" spans="1:28" s="12" customFormat="1" ht="18.75" x14ac:dyDescent="0.2">
      <c r="A8" s="350"/>
      <c r="B8" s="350"/>
      <c r="C8" s="350"/>
      <c r="D8" s="350"/>
      <c r="E8" s="350"/>
      <c r="F8" s="350"/>
      <c r="G8" s="350"/>
      <c r="H8" s="350"/>
      <c r="I8" s="350"/>
      <c r="J8" s="350"/>
      <c r="K8" s="350"/>
      <c r="L8" s="350"/>
      <c r="M8" s="350"/>
      <c r="N8" s="350"/>
      <c r="O8" s="350"/>
      <c r="P8" s="13"/>
      <c r="Q8" s="13"/>
      <c r="R8" s="13"/>
      <c r="S8" s="13"/>
      <c r="T8" s="13"/>
      <c r="U8" s="13"/>
      <c r="V8" s="13"/>
      <c r="W8" s="13"/>
      <c r="X8" s="13"/>
      <c r="Y8" s="13"/>
      <c r="Z8" s="13"/>
    </row>
    <row r="9" spans="1:28" s="12" customFormat="1" ht="30" customHeight="1" x14ac:dyDescent="0.2">
      <c r="A9" s="350" t="str">
        <f>'3.4. Паспорт надежность'!A8:Z8</f>
        <v xml:space="preserve">                               АО "Россети Тюмень"                                   </v>
      </c>
      <c r="B9" s="350"/>
      <c r="C9" s="350"/>
      <c r="D9" s="350"/>
      <c r="E9" s="350"/>
      <c r="F9" s="350"/>
      <c r="G9" s="350"/>
      <c r="H9" s="350"/>
      <c r="I9" s="350"/>
      <c r="J9" s="350"/>
      <c r="K9" s="350"/>
      <c r="L9" s="350"/>
      <c r="M9" s="350"/>
      <c r="N9" s="350"/>
      <c r="O9" s="350"/>
      <c r="P9" s="13"/>
      <c r="Q9" s="13"/>
      <c r="R9" s="13"/>
      <c r="S9" s="13"/>
      <c r="T9" s="13"/>
      <c r="U9" s="13"/>
      <c r="V9" s="13"/>
      <c r="W9" s="13"/>
      <c r="X9" s="13"/>
      <c r="Y9" s="13"/>
      <c r="Z9" s="13"/>
    </row>
    <row r="10" spans="1:28" s="12" customFormat="1" ht="18.75" x14ac:dyDescent="0.2">
      <c r="A10" s="347" t="s">
        <v>9</v>
      </c>
      <c r="B10" s="347"/>
      <c r="C10" s="347"/>
      <c r="D10" s="347"/>
      <c r="E10" s="347"/>
      <c r="F10" s="347"/>
      <c r="G10" s="347"/>
      <c r="H10" s="347"/>
      <c r="I10" s="347"/>
      <c r="J10" s="347"/>
      <c r="K10" s="347"/>
      <c r="L10" s="347"/>
      <c r="M10" s="347"/>
      <c r="N10" s="347"/>
      <c r="O10" s="347"/>
      <c r="P10" s="13"/>
      <c r="Q10" s="13"/>
      <c r="R10" s="13"/>
      <c r="S10" s="13"/>
      <c r="T10" s="13"/>
      <c r="U10" s="13"/>
      <c r="V10" s="13"/>
      <c r="W10" s="13"/>
      <c r="X10" s="13"/>
      <c r="Y10" s="13"/>
      <c r="Z10" s="13"/>
    </row>
    <row r="11" spans="1:28" s="12" customFormat="1" ht="18.75" x14ac:dyDescent="0.2">
      <c r="A11" s="350"/>
      <c r="B11" s="350"/>
      <c r="C11" s="350"/>
      <c r="D11" s="350"/>
      <c r="E11" s="350"/>
      <c r="F11" s="350"/>
      <c r="G11" s="350"/>
      <c r="H11" s="350"/>
      <c r="I11" s="350"/>
      <c r="J11" s="350"/>
      <c r="K11" s="350"/>
      <c r="L11" s="350"/>
      <c r="M11" s="350"/>
      <c r="N11" s="350"/>
      <c r="O11" s="350"/>
      <c r="P11" s="13"/>
      <c r="Q11" s="13"/>
      <c r="R11" s="13"/>
      <c r="S11" s="13"/>
      <c r="T11" s="13"/>
      <c r="U11" s="13"/>
      <c r="V11" s="13"/>
      <c r="W11" s="13"/>
      <c r="X11" s="13"/>
      <c r="Y11" s="13"/>
      <c r="Z11" s="13"/>
    </row>
    <row r="12" spans="1:28" s="12" customFormat="1" ht="18.75" x14ac:dyDescent="0.2">
      <c r="A12" s="352" t="s">
        <v>600</v>
      </c>
      <c r="B12" s="352"/>
      <c r="C12" s="352"/>
      <c r="D12" s="352"/>
      <c r="E12" s="352"/>
      <c r="F12" s="352"/>
      <c r="G12" s="352"/>
      <c r="H12" s="352"/>
      <c r="I12" s="352"/>
      <c r="J12" s="352"/>
      <c r="K12" s="352"/>
      <c r="L12" s="352"/>
      <c r="M12" s="352"/>
      <c r="N12" s="352"/>
      <c r="O12" s="352"/>
      <c r="P12" s="13"/>
      <c r="Q12" s="13"/>
      <c r="R12" s="13"/>
      <c r="S12" s="13"/>
      <c r="T12" s="13"/>
      <c r="U12" s="13"/>
      <c r="V12" s="13"/>
      <c r="W12" s="13"/>
      <c r="X12" s="13"/>
      <c r="Y12" s="13"/>
      <c r="Z12" s="13"/>
    </row>
    <row r="13" spans="1:28" s="12" customFormat="1" ht="18.75" x14ac:dyDescent="0.2">
      <c r="A13" s="347" t="s">
        <v>8</v>
      </c>
      <c r="B13" s="347"/>
      <c r="C13" s="347"/>
      <c r="D13" s="347"/>
      <c r="E13" s="347"/>
      <c r="F13" s="347"/>
      <c r="G13" s="347"/>
      <c r="H13" s="347"/>
      <c r="I13" s="347"/>
      <c r="J13" s="347"/>
      <c r="K13" s="347"/>
      <c r="L13" s="347"/>
      <c r="M13" s="347"/>
      <c r="N13" s="347"/>
      <c r="O13" s="347"/>
      <c r="P13" s="13"/>
      <c r="Q13" s="13"/>
      <c r="R13" s="13"/>
      <c r="S13" s="13"/>
      <c r="T13" s="13"/>
      <c r="U13" s="13"/>
      <c r="V13" s="13"/>
      <c r="W13" s="13"/>
      <c r="X13" s="13"/>
      <c r="Y13" s="13"/>
      <c r="Z13" s="13"/>
    </row>
    <row r="14" spans="1:28" s="9" customFormat="1" ht="15.75" customHeight="1" x14ac:dyDescent="0.2">
      <c r="A14" s="355"/>
      <c r="B14" s="355"/>
      <c r="C14" s="355"/>
      <c r="D14" s="355"/>
      <c r="E14" s="355"/>
      <c r="F14" s="355"/>
      <c r="G14" s="355"/>
      <c r="H14" s="355"/>
      <c r="I14" s="355"/>
      <c r="J14" s="355"/>
      <c r="K14" s="355"/>
      <c r="L14" s="355"/>
      <c r="M14" s="355"/>
      <c r="N14" s="355"/>
      <c r="O14" s="355"/>
      <c r="P14" s="10"/>
      <c r="Q14" s="10"/>
      <c r="R14" s="10"/>
      <c r="S14" s="10"/>
      <c r="T14" s="10"/>
      <c r="U14" s="10"/>
      <c r="V14" s="10"/>
      <c r="W14" s="10"/>
      <c r="X14" s="10"/>
      <c r="Y14" s="10"/>
      <c r="Z14" s="10"/>
    </row>
    <row r="15" spans="1:28" s="3" customFormat="1" ht="18.75" x14ac:dyDescent="0.2">
      <c r="A15" s="350" t="str">
        <f>'3.3 паспорт описание'!A15:C15</f>
        <v>Реконструкция ПП ПС Сова в части установки системы мониторинга и диагностирования конденсаторов связи 110 кВ (КС-110 Сарымская-1 ф.А)</v>
      </c>
      <c r="B15" s="350"/>
      <c r="C15" s="350"/>
      <c r="D15" s="350"/>
      <c r="E15" s="350"/>
      <c r="F15" s="350"/>
      <c r="G15" s="350"/>
      <c r="H15" s="350"/>
      <c r="I15" s="350"/>
      <c r="J15" s="350"/>
      <c r="K15" s="350"/>
      <c r="L15" s="350"/>
      <c r="M15" s="350"/>
      <c r="N15" s="350"/>
      <c r="O15" s="350"/>
      <c r="P15" s="8"/>
      <c r="Q15" s="8"/>
      <c r="R15" s="8"/>
      <c r="S15" s="8"/>
      <c r="T15" s="8"/>
      <c r="U15" s="8"/>
      <c r="V15" s="8"/>
      <c r="W15" s="8"/>
      <c r="X15" s="8"/>
      <c r="Y15" s="8"/>
      <c r="Z15" s="8"/>
    </row>
    <row r="16" spans="1:28" s="3" customFormat="1" ht="15" customHeight="1" x14ac:dyDescent="0.2">
      <c r="A16" s="347" t="s">
        <v>6</v>
      </c>
      <c r="B16" s="347"/>
      <c r="C16" s="347"/>
      <c r="D16" s="347"/>
      <c r="E16" s="347"/>
      <c r="F16" s="347"/>
      <c r="G16" s="347"/>
      <c r="H16" s="347"/>
      <c r="I16" s="347"/>
      <c r="J16" s="347"/>
      <c r="K16" s="347"/>
      <c r="L16" s="347"/>
      <c r="M16" s="347"/>
      <c r="N16" s="347"/>
      <c r="O16" s="347"/>
      <c r="P16" s="6"/>
      <c r="Q16" s="6"/>
      <c r="R16" s="6"/>
      <c r="S16" s="6"/>
      <c r="T16" s="6"/>
      <c r="U16" s="6"/>
      <c r="V16" s="6"/>
      <c r="W16" s="6"/>
      <c r="X16" s="6"/>
      <c r="Y16" s="6"/>
      <c r="Z16" s="6"/>
    </row>
    <row r="17" spans="1:26" s="3" customFormat="1" ht="15" customHeight="1" x14ac:dyDescent="0.2">
      <c r="A17" s="353"/>
      <c r="B17" s="353"/>
      <c r="C17" s="353"/>
      <c r="D17" s="353"/>
      <c r="E17" s="353"/>
      <c r="F17" s="353"/>
      <c r="G17" s="353"/>
      <c r="H17" s="353"/>
      <c r="I17" s="353"/>
      <c r="J17" s="353"/>
      <c r="K17" s="353"/>
      <c r="L17" s="353"/>
      <c r="M17" s="353"/>
      <c r="N17" s="353"/>
      <c r="O17" s="353"/>
      <c r="P17" s="4"/>
      <c r="Q17" s="4"/>
      <c r="R17" s="4"/>
      <c r="S17" s="4"/>
      <c r="T17" s="4"/>
      <c r="U17" s="4"/>
      <c r="V17" s="4"/>
      <c r="W17" s="4"/>
    </row>
    <row r="18" spans="1:26" s="3" customFormat="1" ht="91.5" customHeight="1" x14ac:dyDescent="0.2">
      <c r="A18" s="351" t="s">
        <v>479</v>
      </c>
      <c r="B18" s="351"/>
      <c r="C18" s="351"/>
      <c r="D18" s="351"/>
      <c r="E18" s="351"/>
      <c r="F18" s="351"/>
      <c r="G18" s="351"/>
      <c r="H18" s="351"/>
      <c r="I18" s="351"/>
      <c r="J18" s="351"/>
      <c r="K18" s="351"/>
      <c r="L18" s="351"/>
      <c r="M18" s="351"/>
      <c r="N18" s="351"/>
      <c r="O18" s="351"/>
      <c r="P18" s="7"/>
      <c r="Q18" s="7"/>
      <c r="R18" s="7"/>
      <c r="S18" s="7"/>
      <c r="T18" s="7"/>
      <c r="U18" s="7"/>
      <c r="V18" s="7"/>
      <c r="W18" s="7"/>
      <c r="X18" s="7"/>
      <c r="Y18" s="7"/>
      <c r="Z18" s="7"/>
    </row>
    <row r="19" spans="1:26" s="3" customFormat="1" ht="78" customHeight="1" x14ac:dyDescent="0.2">
      <c r="A19" s="356" t="s">
        <v>5</v>
      </c>
      <c r="B19" s="356" t="s">
        <v>89</v>
      </c>
      <c r="C19" s="356" t="s">
        <v>88</v>
      </c>
      <c r="D19" s="356" t="s">
        <v>77</v>
      </c>
      <c r="E19" s="391" t="s">
        <v>87</v>
      </c>
      <c r="F19" s="392"/>
      <c r="G19" s="392"/>
      <c r="H19" s="392"/>
      <c r="I19" s="393"/>
      <c r="J19" s="356" t="s">
        <v>86</v>
      </c>
      <c r="K19" s="356"/>
      <c r="L19" s="356"/>
      <c r="M19" s="356"/>
      <c r="N19" s="356"/>
      <c r="O19" s="356"/>
      <c r="P19" s="4"/>
      <c r="Q19" s="4"/>
      <c r="R19" s="4"/>
      <c r="S19" s="4"/>
      <c r="T19" s="4"/>
      <c r="U19" s="4"/>
      <c r="V19" s="4"/>
      <c r="W19" s="4"/>
    </row>
    <row r="20" spans="1:26" s="3" customFormat="1" ht="51" customHeight="1" x14ac:dyDescent="0.2">
      <c r="A20" s="356"/>
      <c r="B20" s="356"/>
      <c r="C20" s="356"/>
      <c r="D20" s="356"/>
      <c r="E20" s="42" t="s">
        <v>85</v>
      </c>
      <c r="F20" s="42" t="s">
        <v>84</v>
      </c>
      <c r="G20" s="42" t="s">
        <v>83</v>
      </c>
      <c r="H20" s="42" t="s">
        <v>82</v>
      </c>
      <c r="I20" s="42" t="s">
        <v>81</v>
      </c>
      <c r="J20" s="42" t="s">
        <v>80</v>
      </c>
      <c r="K20" s="42" t="s">
        <v>4</v>
      </c>
      <c r="L20" s="50" t="s">
        <v>3</v>
      </c>
      <c r="M20" s="49" t="s">
        <v>228</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J19:O19"/>
    <mergeCell ref="A7:O7"/>
    <mergeCell ref="A8:O8"/>
    <mergeCell ref="A9:O9"/>
    <mergeCell ref="A10:O10"/>
    <mergeCell ref="A11:O11"/>
    <mergeCell ref="A14:O14"/>
    <mergeCell ref="A16:O16"/>
    <mergeCell ref="A17:O17"/>
    <mergeCell ref="B19:B20"/>
    <mergeCell ref="E19:I19"/>
    <mergeCell ref="A19:A20"/>
    <mergeCell ref="C19:C20"/>
    <mergeCell ref="D19:D20"/>
    <mergeCell ref="A18:O18"/>
    <mergeCell ref="A15:O15"/>
    <mergeCell ref="A12:O12"/>
    <mergeCell ref="A13:O13"/>
  </mergeCells>
  <pageMargins left="0.70866141732283472" right="0.70866141732283472" top="0.74803149606299213" bottom="0.74803149606299213" header="0.31496062992125984" footer="0.31496062992125984"/>
  <pageSetup paperSize="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zoomScale="57" zoomScaleNormal="57" zoomScaleSheetLayoutView="85" workbookViewId="0">
      <selection activeCell="H28" sqref="H28"/>
    </sheetView>
  </sheetViews>
  <sheetFormatPr defaultColWidth="9.140625" defaultRowHeight="15.75" outlineLevelRow="1" outlineLevelCol="1" x14ac:dyDescent="0.25"/>
  <cols>
    <col min="1" max="1" width="61.7109375" style="178" customWidth="1"/>
    <col min="2" max="2" width="23.42578125" style="178" customWidth="1"/>
    <col min="3" max="3" width="16.7109375" style="178" customWidth="1"/>
    <col min="4" max="4" width="22.140625" style="178" customWidth="1"/>
    <col min="5" max="5" width="20.28515625" style="178" customWidth="1"/>
    <col min="6" max="12" width="16.7109375" style="178" customWidth="1"/>
    <col min="13" max="13" width="16.7109375" style="180" customWidth="1"/>
    <col min="14" max="19" width="16.7109375" style="178" customWidth="1"/>
    <col min="20" max="20" width="18.85546875" style="178" customWidth="1"/>
    <col min="21" max="21" width="20.5703125" style="178" customWidth="1"/>
    <col min="22" max="23" width="16.7109375" style="178" customWidth="1"/>
    <col min="24" max="24" width="26.28515625" style="178" customWidth="1"/>
    <col min="25" max="43" width="16.7109375" style="178" hidden="1" customWidth="1" outlineLevel="1"/>
    <col min="44" max="52" width="17.85546875" style="178" hidden="1" customWidth="1" outlineLevel="1"/>
    <col min="53" max="53" width="16.7109375" style="178" customWidth="1" collapsed="1"/>
    <col min="54" max="97" width="16.7109375" style="178" customWidth="1"/>
    <col min="98" max="16384" width="9.140625" style="178"/>
  </cols>
  <sheetData>
    <row r="1" spans="1:44" ht="27.75" x14ac:dyDescent="0.4">
      <c r="K1" s="179"/>
      <c r="T1" s="342" t="s">
        <v>70</v>
      </c>
      <c r="U1" s="394"/>
      <c r="V1" s="394"/>
      <c r="W1" s="394"/>
      <c r="X1" s="394"/>
      <c r="Y1" s="394"/>
    </row>
    <row r="2" spans="1:44" ht="27.75" x14ac:dyDescent="0.4">
      <c r="K2" s="179"/>
      <c r="T2" s="341" t="s">
        <v>11</v>
      </c>
      <c r="U2" s="394"/>
      <c r="V2" s="394"/>
      <c r="W2" s="394"/>
      <c r="X2" s="394"/>
      <c r="Y2" s="394"/>
    </row>
    <row r="3" spans="1:44" ht="27.75" x14ac:dyDescent="0.4">
      <c r="K3" s="179"/>
      <c r="T3" s="341" t="s">
        <v>656</v>
      </c>
      <c r="U3" s="394"/>
      <c r="V3" s="394"/>
      <c r="W3" s="394"/>
      <c r="X3" s="394"/>
      <c r="Y3" s="394"/>
    </row>
    <row r="4" spans="1:44" ht="27.75" x14ac:dyDescent="0.4">
      <c r="K4" s="179"/>
      <c r="T4" s="182"/>
      <c r="U4" s="182"/>
      <c r="W4" s="182"/>
      <c r="X4" s="182"/>
      <c r="Y4" s="183"/>
    </row>
    <row r="5" spans="1:44" s="12" customFormat="1" ht="24.75" customHeight="1" x14ac:dyDescent="0.2">
      <c r="A5" s="346" t="str">
        <f>'4. паспортбюджет'!A5:O5</f>
        <v>Год раскрытия информации: 2023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346"/>
      <c r="AQ5" s="346"/>
      <c r="AR5" s="346"/>
    </row>
    <row r="6" spans="1:44" s="12" customFormat="1" ht="19.5" customHeight="1" x14ac:dyDescent="0.3">
      <c r="A6" s="17"/>
      <c r="I6" s="16"/>
      <c r="J6" s="16"/>
      <c r="K6" s="15"/>
    </row>
    <row r="7" spans="1:44" s="12" customFormat="1" ht="27.75" customHeight="1" x14ac:dyDescent="0.2">
      <c r="A7" s="350" t="s">
        <v>10</v>
      </c>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350"/>
      <c r="AB7" s="350"/>
      <c r="AC7" s="350"/>
      <c r="AD7" s="350"/>
      <c r="AE7" s="350"/>
      <c r="AF7" s="350"/>
      <c r="AG7" s="350"/>
      <c r="AH7" s="350"/>
      <c r="AI7" s="350"/>
      <c r="AJ7" s="350"/>
      <c r="AK7" s="350"/>
      <c r="AL7" s="350"/>
      <c r="AM7" s="350"/>
      <c r="AN7" s="350"/>
      <c r="AO7" s="350"/>
      <c r="AP7" s="350"/>
      <c r="AQ7" s="350"/>
      <c r="AR7" s="350"/>
    </row>
    <row r="8" spans="1:44" s="12" customFormat="1" ht="18.75" x14ac:dyDescent="0.2">
      <c r="A8" s="292"/>
      <c r="B8" s="292"/>
      <c r="C8" s="292"/>
      <c r="D8" s="292"/>
      <c r="E8" s="292"/>
      <c r="F8" s="292"/>
      <c r="G8" s="292"/>
      <c r="H8" s="292"/>
      <c r="I8" s="292"/>
      <c r="J8" s="292"/>
      <c r="K8" s="292"/>
      <c r="L8" s="142"/>
      <c r="M8" s="142"/>
      <c r="N8" s="142"/>
      <c r="O8" s="142"/>
      <c r="P8" s="142"/>
      <c r="Q8" s="142"/>
      <c r="R8" s="142"/>
      <c r="S8" s="142"/>
      <c r="T8" s="142"/>
      <c r="U8" s="142"/>
      <c r="V8" s="142"/>
      <c r="W8" s="142"/>
      <c r="X8" s="142"/>
      <c r="Y8" s="142"/>
    </row>
    <row r="9" spans="1:44" s="12" customFormat="1" x14ac:dyDescent="0.2">
      <c r="A9" s="352" t="s">
        <v>643</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c r="AB9" s="352"/>
      <c r="AC9" s="352"/>
      <c r="AD9" s="352"/>
      <c r="AE9" s="352"/>
      <c r="AF9" s="352"/>
      <c r="AG9" s="352"/>
      <c r="AH9" s="352"/>
      <c r="AI9" s="352"/>
      <c r="AJ9" s="352"/>
      <c r="AK9" s="352"/>
      <c r="AL9" s="352"/>
      <c r="AM9" s="352"/>
      <c r="AN9" s="352"/>
      <c r="AO9" s="352"/>
      <c r="AP9" s="352"/>
      <c r="AQ9" s="352"/>
      <c r="AR9" s="352"/>
    </row>
    <row r="10" spans="1:44" s="12" customFormat="1" x14ac:dyDescent="0.2">
      <c r="A10" s="347" t="s">
        <v>9</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row>
    <row r="11" spans="1:44" s="12" customFormat="1" ht="27.75" customHeight="1" x14ac:dyDescent="0.2">
      <c r="A11" s="292"/>
      <c r="B11" s="292"/>
      <c r="C11" s="292"/>
      <c r="D11" s="292"/>
      <c r="E11" s="292"/>
      <c r="F11" s="292"/>
      <c r="G11" s="292"/>
      <c r="H11" s="292"/>
      <c r="I11" s="292"/>
      <c r="J11" s="292"/>
      <c r="K11" s="292"/>
      <c r="L11" s="142"/>
      <c r="M11" s="142"/>
      <c r="N11" s="142"/>
      <c r="O11" s="142"/>
      <c r="P11" s="142"/>
      <c r="Q11" s="142"/>
      <c r="R11" s="142"/>
      <c r="S11" s="142"/>
      <c r="T11" s="142"/>
      <c r="U11" s="142"/>
      <c r="V11" s="142"/>
      <c r="W11" s="142"/>
      <c r="X11" s="142"/>
      <c r="Y11" s="142"/>
    </row>
    <row r="12" spans="1:44" s="12" customFormat="1" x14ac:dyDescent="0.2">
      <c r="A12" s="352" t="s">
        <v>600</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c r="AD12" s="352"/>
      <c r="AE12" s="352"/>
      <c r="AF12" s="352"/>
      <c r="AG12" s="352"/>
      <c r="AH12" s="352"/>
      <c r="AI12" s="352"/>
      <c r="AJ12" s="352"/>
      <c r="AK12" s="352"/>
      <c r="AL12" s="352"/>
      <c r="AM12" s="352"/>
      <c r="AN12" s="352"/>
      <c r="AO12" s="352"/>
      <c r="AP12" s="352"/>
      <c r="AQ12" s="352"/>
      <c r="AR12" s="352"/>
    </row>
    <row r="13" spans="1:44" s="12" customFormat="1" x14ac:dyDescent="0.2">
      <c r="A13" s="347" t="s">
        <v>8</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row>
    <row r="14" spans="1:44" s="9" customFormat="1" ht="18.75" x14ac:dyDescent="0.2">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row>
    <row r="15" spans="1:44" s="3" customFormat="1" x14ac:dyDescent="0.2">
      <c r="A15" s="352" t="str">
        <f>'4. паспортбюджет'!A15:O15</f>
        <v>Реконструкция ПП ПС Сова в части установки системы мониторинга и диагностирования конденсаторов связи 110 кВ (КС-110 Сарымская-1 ф.А)</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row>
    <row r="16" spans="1:44" s="3" customFormat="1" x14ac:dyDescent="0.2">
      <c r="A16" s="347" t="s">
        <v>6</v>
      </c>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s="347"/>
      <c r="AE16" s="347"/>
      <c r="AF16" s="347"/>
      <c r="AG16" s="347"/>
      <c r="AH16" s="347"/>
      <c r="AI16" s="347"/>
      <c r="AJ16" s="347"/>
      <c r="AK16" s="347"/>
      <c r="AL16" s="347"/>
      <c r="AM16" s="347"/>
      <c r="AN16" s="347"/>
      <c r="AO16" s="347"/>
      <c r="AP16" s="347"/>
      <c r="AQ16" s="347"/>
      <c r="AR16" s="347"/>
    </row>
    <row r="17" spans="1:53" s="3" customFormat="1" ht="18.75" x14ac:dyDescent="0.2">
      <c r="A17" s="294"/>
      <c r="B17" s="294"/>
      <c r="C17" s="294"/>
      <c r="D17" s="294"/>
      <c r="E17" s="294"/>
      <c r="F17" s="294"/>
      <c r="G17" s="294"/>
      <c r="H17" s="294"/>
      <c r="I17" s="294"/>
      <c r="J17" s="294"/>
      <c r="K17" s="294"/>
      <c r="L17" s="294"/>
      <c r="M17" s="294"/>
      <c r="N17" s="294"/>
      <c r="O17" s="294"/>
      <c r="P17" s="294"/>
      <c r="Q17" s="294"/>
      <c r="R17" s="294"/>
      <c r="S17" s="294"/>
      <c r="T17" s="294"/>
      <c r="U17" s="294"/>
      <c r="V17" s="294"/>
    </row>
    <row r="18" spans="1:53" s="3" customFormat="1" ht="18.75" x14ac:dyDescent="0.2">
      <c r="A18" s="349" t="s">
        <v>542</v>
      </c>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row>
    <row r="19" spans="1:53" ht="27.75" x14ac:dyDescent="0.4">
      <c r="A19" s="184"/>
      <c r="B19" s="186"/>
      <c r="K19" s="185"/>
      <c r="T19" s="181"/>
      <c r="U19" s="394"/>
      <c r="V19" s="394"/>
      <c r="W19" s="394"/>
      <c r="X19" s="181"/>
      <c r="Y19" s="181"/>
    </row>
    <row r="20" spans="1:53" ht="27.75" x14ac:dyDescent="0.4">
      <c r="A20" s="184"/>
      <c r="B20" s="186"/>
      <c r="K20" s="185"/>
      <c r="T20" s="181"/>
      <c r="U20" s="331"/>
      <c r="V20" s="331"/>
      <c r="W20" s="331"/>
      <c r="X20" s="181"/>
      <c r="Y20" s="181"/>
    </row>
    <row r="21" spans="1:53" ht="27.75" x14ac:dyDescent="0.4">
      <c r="A21" s="184"/>
      <c r="B21" s="186"/>
      <c r="K21" s="185"/>
      <c r="T21" s="181"/>
      <c r="U21" s="331"/>
      <c r="V21" s="331"/>
      <c r="W21" s="331"/>
      <c r="X21" s="181"/>
      <c r="Y21" s="181"/>
    </row>
    <row r="22" spans="1:53" ht="27.75" x14ac:dyDescent="0.4">
      <c r="A22" s="184"/>
      <c r="C22" s="186"/>
      <c r="D22" s="186"/>
      <c r="E22" s="186"/>
      <c r="F22" s="186"/>
      <c r="G22" s="186"/>
      <c r="H22" s="186"/>
      <c r="I22" s="186"/>
      <c r="J22" s="186"/>
      <c r="K22" s="186"/>
      <c r="L22" s="186"/>
      <c r="M22" s="187"/>
      <c r="N22" s="186"/>
      <c r="O22" s="186"/>
      <c r="P22" s="186"/>
      <c r="Q22" s="186"/>
      <c r="R22" s="186"/>
      <c r="S22" s="186"/>
      <c r="T22" s="186"/>
      <c r="U22" s="295"/>
      <c r="V22" s="295"/>
      <c r="W22" s="295"/>
      <c r="X22" s="295"/>
      <c r="Y22" s="186"/>
      <c r="Z22" s="186"/>
      <c r="AA22" s="186"/>
      <c r="AB22" s="186"/>
      <c r="AC22" s="186"/>
      <c r="AD22" s="186"/>
      <c r="AE22" s="186"/>
      <c r="AF22" s="186"/>
      <c r="AG22" s="186"/>
      <c r="AH22" s="186"/>
      <c r="AI22" s="186"/>
      <c r="AJ22" s="186"/>
      <c r="AK22" s="186"/>
      <c r="AL22" s="186"/>
      <c r="AM22" s="186"/>
      <c r="AN22" s="186"/>
      <c r="AO22" s="186"/>
      <c r="AP22" s="186"/>
      <c r="AQ22" s="186"/>
      <c r="AR22" s="186"/>
      <c r="AS22" s="186"/>
      <c r="AT22" s="186"/>
      <c r="AU22" s="186"/>
      <c r="AV22" s="186"/>
      <c r="AW22" s="186"/>
      <c r="AX22" s="186"/>
      <c r="AY22" s="186"/>
      <c r="AZ22" s="186"/>
      <c r="BA22" s="186"/>
    </row>
    <row r="23" spans="1:53" ht="27.75" x14ac:dyDescent="0.4">
      <c r="D23" s="184"/>
      <c r="U23" s="181"/>
      <c r="V23" s="181"/>
      <c r="W23" s="181"/>
      <c r="X23" s="181"/>
      <c r="Y23" s="181"/>
    </row>
    <row r="24" spans="1:53" ht="16.5" thickBot="1" x14ac:dyDescent="0.3">
      <c r="A24" s="188" t="s">
        <v>333</v>
      </c>
      <c r="B24" s="188" t="s">
        <v>1</v>
      </c>
      <c r="D24" s="189"/>
      <c r="E24" s="190"/>
      <c r="F24" s="190"/>
      <c r="G24" s="190"/>
      <c r="H24" s="190"/>
    </row>
    <row r="25" spans="1:53" x14ac:dyDescent="0.25">
      <c r="A25" s="191" t="s">
        <v>524</v>
      </c>
      <c r="B25" s="192"/>
    </row>
    <row r="26" spans="1:53" x14ac:dyDescent="0.25">
      <c r="A26" s="193" t="s">
        <v>331</v>
      </c>
      <c r="B26" s="194"/>
    </row>
    <row r="27" spans="1:53" x14ac:dyDescent="0.25">
      <c r="A27" s="193" t="s">
        <v>329</v>
      </c>
      <c r="B27" s="194"/>
      <c r="D27" s="184" t="s">
        <v>332</v>
      </c>
      <c r="E27" s="195"/>
      <c r="F27" s="195"/>
    </row>
    <row r="28" spans="1:53" ht="16.5" thickBot="1" x14ac:dyDescent="0.3">
      <c r="A28" s="196" t="s">
        <v>327</v>
      </c>
      <c r="B28" s="197"/>
      <c r="D28" s="395" t="s">
        <v>330</v>
      </c>
      <c r="E28" s="395"/>
      <c r="F28" s="198"/>
      <c r="K28" s="199"/>
      <c r="N28" s="200"/>
    </row>
    <row r="29" spans="1:53" x14ac:dyDescent="0.25">
      <c r="A29" s="191" t="s">
        <v>326</v>
      </c>
      <c r="B29" s="201"/>
      <c r="D29" s="395" t="s">
        <v>328</v>
      </c>
      <c r="E29" s="395"/>
      <c r="F29" s="198"/>
      <c r="K29" s="199"/>
    </row>
    <row r="30" spans="1:53" x14ac:dyDescent="0.25">
      <c r="A30" s="193" t="s">
        <v>525</v>
      </c>
      <c r="B30" s="202"/>
      <c r="D30" s="395" t="s">
        <v>526</v>
      </c>
      <c r="E30" s="395"/>
      <c r="F30" s="203"/>
      <c r="K30" s="199"/>
    </row>
    <row r="31" spans="1:53" x14ac:dyDescent="0.25">
      <c r="A31" s="193" t="s">
        <v>325</v>
      </c>
      <c r="B31" s="202"/>
      <c r="D31" s="395" t="s">
        <v>527</v>
      </c>
      <c r="E31" s="395"/>
      <c r="F31" s="306"/>
      <c r="K31" s="199"/>
    </row>
    <row r="32" spans="1:53" x14ac:dyDescent="0.25">
      <c r="A32" s="193" t="s">
        <v>304</v>
      </c>
      <c r="B32" s="202"/>
    </row>
    <row r="33" spans="1:52" x14ac:dyDescent="0.25">
      <c r="A33" s="193" t="s">
        <v>324</v>
      </c>
      <c r="B33" s="202"/>
    </row>
    <row r="34" spans="1:52" x14ac:dyDescent="0.25">
      <c r="A34" s="193" t="s">
        <v>323</v>
      </c>
      <c r="B34" s="202"/>
    </row>
    <row r="35" spans="1:52" x14ac:dyDescent="0.25">
      <c r="A35" s="204" t="s">
        <v>528</v>
      </c>
      <c r="B35" s="205"/>
    </row>
    <row r="36" spans="1:52" ht="16.5" thickBot="1" x14ac:dyDescent="0.3">
      <c r="A36" s="196" t="s">
        <v>297</v>
      </c>
      <c r="B36" s="206"/>
    </row>
    <row r="37" spans="1:52" x14ac:dyDescent="0.25">
      <c r="A37" s="191" t="s">
        <v>529</v>
      </c>
      <c r="B37" s="201"/>
    </row>
    <row r="38" spans="1:52" x14ac:dyDescent="0.25">
      <c r="A38" s="193" t="s">
        <v>322</v>
      </c>
      <c r="B38" s="202"/>
    </row>
    <row r="39" spans="1:52" ht="16.5" thickBot="1" x14ac:dyDescent="0.3">
      <c r="A39" s="204" t="s">
        <v>321</v>
      </c>
      <c r="B39" s="207"/>
    </row>
    <row r="40" spans="1:52" x14ac:dyDescent="0.25">
      <c r="A40" s="208" t="s">
        <v>530</v>
      </c>
      <c r="B40" s="209"/>
    </row>
    <row r="41" spans="1:52" x14ac:dyDescent="0.25">
      <c r="A41" s="210" t="s">
        <v>320</v>
      </c>
      <c r="B41" s="211"/>
    </row>
    <row r="42" spans="1:52" x14ac:dyDescent="0.25">
      <c r="A42" s="210" t="s">
        <v>319</v>
      </c>
      <c r="B42" s="212"/>
    </row>
    <row r="43" spans="1:52" x14ac:dyDescent="0.25">
      <c r="A43" s="210" t="s">
        <v>318</v>
      </c>
      <c r="B43" s="212"/>
      <c r="Z43" s="213"/>
    </row>
    <row r="44" spans="1:52" x14ac:dyDescent="0.25">
      <c r="A44" s="210" t="s">
        <v>317</v>
      </c>
      <c r="B44" s="212"/>
      <c r="U44" s="214"/>
      <c r="V44" s="214"/>
      <c r="W44" s="214"/>
      <c r="X44" s="214"/>
      <c r="Y44" s="214"/>
      <c r="Z44" s="214"/>
    </row>
    <row r="45" spans="1:52" x14ac:dyDescent="0.25">
      <c r="A45" s="210" t="s">
        <v>316</v>
      </c>
      <c r="B45" s="212"/>
    </row>
    <row r="46" spans="1:52" ht="13.5" customHeight="1" thickBot="1" x14ac:dyDescent="0.3">
      <c r="A46" s="215" t="s">
        <v>531</v>
      </c>
      <c r="B46" s="216"/>
    </row>
    <row r="47" spans="1:52" ht="31.5" x14ac:dyDescent="0.25">
      <c r="A47" s="217" t="s">
        <v>315</v>
      </c>
      <c r="B47" s="218" t="s">
        <v>595</v>
      </c>
      <c r="C47" s="219">
        <v>2023</v>
      </c>
      <c r="D47" s="220">
        <f>C47+1</f>
        <v>2024</v>
      </c>
      <c r="E47" s="220">
        <f t="shared" ref="E47:AZ47" si="0">D47+1</f>
        <v>2025</v>
      </c>
      <c r="F47" s="220">
        <f t="shared" si="0"/>
        <v>2026</v>
      </c>
      <c r="G47" s="220">
        <f t="shared" si="0"/>
        <v>2027</v>
      </c>
      <c r="H47" s="220">
        <f t="shared" si="0"/>
        <v>2028</v>
      </c>
      <c r="I47" s="220">
        <f t="shared" si="0"/>
        <v>2029</v>
      </c>
      <c r="J47" s="220">
        <f t="shared" si="0"/>
        <v>2030</v>
      </c>
      <c r="K47" s="220">
        <f t="shared" si="0"/>
        <v>2031</v>
      </c>
      <c r="L47" s="220">
        <f t="shared" si="0"/>
        <v>2032</v>
      </c>
      <c r="M47" s="221">
        <f t="shared" si="0"/>
        <v>2033</v>
      </c>
      <c r="N47" s="220">
        <f t="shared" si="0"/>
        <v>2034</v>
      </c>
      <c r="O47" s="220">
        <f t="shared" si="0"/>
        <v>2035</v>
      </c>
      <c r="P47" s="220">
        <f t="shared" si="0"/>
        <v>2036</v>
      </c>
      <c r="Q47" s="220">
        <f t="shared" si="0"/>
        <v>2037</v>
      </c>
      <c r="R47" s="220">
        <f t="shared" si="0"/>
        <v>2038</v>
      </c>
      <c r="S47" s="220">
        <f t="shared" si="0"/>
        <v>2039</v>
      </c>
      <c r="T47" s="220">
        <f t="shared" si="0"/>
        <v>2040</v>
      </c>
      <c r="U47" s="220">
        <f t="shared" si="0"/>
        <v>2041</v>
      </c>
      <c r="V47" s="220">
        <f t="shared" si="0"/>
        <v>2042</v>
      </c>
      <c r="W47" s="220">
        <f t="shared" si="0"/>
        <v>2043</v>
      </c>
      <c r="X47" s="220">
        <f t="shared" si="0"/>
        <v>2044</v>
      </c>
      <c r="Y47" s="220">
        <f t="shared" si="0"/>
        <v>2045</v>
      </c>
      <c r="Z47" s="220">
        <f t="shared" si="0"/>
        <v>2046</v>
      </c>
      <c r="AA47" s="220">
        <f t="shared" si="0"/>
        <v>2047</v>
      </c>
      <c r="AB47" s="220">
        <f t="shared" si="0"/>
        <v>2048</v>
      </c>
      <c r="AC47" s="220">
        <f t="shared" si="0"/>
        <v>2049</v>
      </c>
      <c r="AD47" s="220">
        <f t="shared" si="0"/>
        <v>2050</v>
      </c>
      <c r="AE47" s="220">
        <f t="shared" si="0"/>
        <v>2051</v>
      </c>
      <c r="AF47" s="220">
        <f t="shared" si="0"/>
        <v>2052</v>
      </c>
      <c r="AG47" s="220">
        <f t="shared" si="0"/>
        <v>2053</v>
      </c>
      <c r="AH47" s="220">
        <f t="shared" si="0"/>
        <v>2054</v>
      </c>
      <c r="AI47" s="220">
        <f t="shared" si="0"/>
        <v>2055</v>
      </c>
      <c r="AJ47" s="220">
        <f t="shared" si="0"/>
        <v>2056</v>
      </c>
      <c r="AK47" s="220">
        <f t="shared" si="0"/>
        <v>2057</v>
      </c>
      <c r="AL47" s="220">
        <f t="shared" si="0"/>
        <v>2058</v>
      </c>
      <c r="AM47" s="220">
        <f t="shared" si="0"/>
        <v>2059</v>
      </c>
      <c r="AN47" s="220">
        <f t="shared" si="0"/>
        <v>2060</v>
      </c>
      <c r="AO47" s="220">
        <f t="shared" si="0"/>
        <v>2061</v>
      </c>
      <c r="AP47" s="220">
        <f t="shared" si="0"/>
        <v>2062</v>
      </c>
      <c r="AQ47" s="220">
        <f t="shared" si="0"/>
        <v>2063</v>
      </c>
      <c r="AR47" s="220">
        <f t="shared" si="0"/>
        <v>2064</v>
      </c>
      <c r="AS47" s="220">
        <f t="shared" si="0"/>
        <v>2065</v>
      </c>
      <c r="AT47" s="220">
        <f t="shared" si="0"/>
        <v>2066</v>
      </c>
      <c r="AU47" s="220">
        <f t="shared" si="0"/>
        <v>2067</v>
      </c>
      <c r="AV47" s="220">
        <f t="shared" si="0"/>
        <v>2068</v>
      </c>
      <c r="AW47" s="220">
        <f t="shared" si="0"/>
        <v>2069</v>
      </c>
      <c r="AX47" s="220">
        <f t="shared" si="0"/>
        <v>2070</v>
      </c>
      <c r="AY47" s="220">
        <f t="shared" si="0"/>
        <v>2071</v>
      </c>
      <c r="AZ47" s="220">
        <f t="shared" si="0"/>
        <v>2072</v>
      </c>
    </row>
    <row r="48" spans="1:52" outlineLevel="1" x14ac:dyDescent="0.25">
      <c r="A48" s="222" t="s">
        <v>314</v>
      </c>
      <c r="B48" s="223"/>
      <c r="C48" s="223"/>
      <c r="D48" s="223"/>
      <c r="E48" s="223"/>
      <c r="F48" s="223"/>
      <c r="G48" s="223"/>
      <c r="H48" s="223"/>
      <c r="I48" s="223"/>
      <c r="J48" s="223"/>
      <c r="K48" s="223"/>
      <c r="L48" s="223"/>
      <c r="M48" s="223"/>
      <c r="N48" s="223"/>
      <c r="O48" s="223"/>
      <c r="P48" s="223"/>
      <c r="Q48" s="223"/>
      <c r="R48" s="223"/>
      <c r="S48" s="223"/>
      <c r="T48" s="223"/>
      <c r="U48" s="223"/>
      <c r="V48" s="223"/>
      <c r="W48" s="223"/>
      <c r="X48" s="223"/>
      <c r="Y48" s="223">
        <v>0.04</v>
      </c>
      <c r="Z48" s="223">
        <v>0.04</v>
      </c>
      <c r="AA48" s="223">
        <v>0.04</v>
      </c>
      <c r="AB48" s="223">
        <v>0.04</v>
      </c>
      <c r="AC48" s="223">
        <v>0.04</v>
      </c>
      <c r="AD48" s="223">
        <v>0.04</v>
      </c>
      <c r="AE48" s="223">
        <v>0.04</v>
      </c>
      <c r="AF48" s="223">
        <v>0.04</v>
      </c>
      <c r="AG48" s="223">
        <v>0.04</v>
      </c>
      <c r="AH48" s="223">
        <v>0.04</v>
      </c>
      <c r="AI48" s="223">
        <v>0.04</v>
      </c>
      <c r="AJ48" s="223">
        <v>0.04</v>
      </c>
      <c r="AK48" s="223">
        <v>0.04</v>
      </c>
      <c r="AL48" s="223">
        <v>0.04</v>
      </c>
      <c r="AM48" s="223">
        <v>0.04</v>
      </c>
      <c r="AN48" s="223">
        <v>0.04</v>
      </c>
      <c r="AO48" s="223">
        <v>0.04</v>
      </c>
      <c r="AP48" s="223">
        <v>0.04</v>
      </c>
      <c r="AQ48" s="223">
        <v>0.04</v>
      </c>
      <c r="AR48" s="223">
        <v>0.04</v>
      </c>
      <c r="AS48" s="223">
        <v>0.04</v>
      </c>
      <c r="AT48" s="223">
        <v>0.04</v>
      </c>
      <c r="AU48" s="223">
        <v>0.04</v>
      </c>
      <c r="AV48" s="223">
        <v>0.04</v>
      </c>
      <c r="AW48" s="223">
        <v>0.04</v>
      </c>
      <c r="AX48" s="223">
        <v>0.04</v>
      </c>
      <c r="AY48" s="223">
        <v>0.04</v>
      </c>
      <c r="AZ48" s="223">
        <v>0.04</v>
      </c>
    </row>
    <row r="49" spans="1:52" outlineLevel="1" x14ac:dyDescent="0.25">
      <c r="A49" s="222" t="s">
        <v>313</v>
      </c>
      <c r="B49" s="223"/>
      <c r="C49" s="223"/>
      <c r="D49" s="223"/>
      <c r="E49" s="223"/>
      <c r="F49" s="223"/>
      <c r="G49" s="223"/>
      <c r="H49" s="223"/>
      <c r="I49" s="223"/>
      <c r="J49" s="223"/>
      <c r="K49" s="223"/>
      <c r="L49" s="223"/>
      <c r="M49" s="224"/>
      <c r="N49" s="223"/>
      <c r="O49" s="223"/>
      <c r="P49" s="223"/>
      <c r="Q49" s="223"/>
      <c r="R49" s="223"/>
      <c r="S49" s="223"/>
      <c r="T49" s="223"/>
      <c r="U49" s="223"/>
      <c r="V49" s="223"/>
      <c r="W49" s="223"/>
      <c r="X49" s="223"/>
      <c r="Y49" s="223">
        <f t="shared" ref="Y49:AZ49" si="1">(1+X49)*(1+Y48)-1</f>
        <v>4.0000000000000036E-2</v>
      </c>
      <c r="Z49" s="223">
        <f t="shared" si="1"/>
        <v>8.1600000000000117E-2</v>
      </c>
      <c r="AA49" s="223">
        <f t="shared" si="1"/>
        <v>0.12486400000000009</v>
      </c>
      <c r="AB49" s="223">
        <f t="shared" si="1"/>
        <v>0.16985856000000021</v>
      </c>
      <c r="AC49" s="223">
        <f t="shared" si="1"/>
        <v>0.21665290240000035</v>
      </c>
      <c r="AD49" s="223">
        <f t="shared" si="1"/>
        <v>0.26531901849600037</v>
      </c>
      <c r="AE49" s="223">
        <f t="shared" si="1"/>
        <v>0.31593177923584048</v>
      </c>
      <c r="AF49" s="223">
        <f t="shared" si="1"/>
        <v>0.3685690504052741</v>
      </c>
      <c r="AG49" s="223">
        <f t="shared" si="1"/>
        <v>0.42331181242148519</v>
      </c>
      <c r="AH49" s="223">
        <f t="shared" si="1"/>
        <v>0.48024428491834459</v>
      </c>
      <c r="AI49" s="223">
        <f t="shared" si="1"/>
        <v>0.53945405631507848</v>
      </c>
      <c r="AJ49" s="223">
        <f t="shared" si="1"/>
        <v>0.60103221856768174</v>
      </c>
      <c r="AK49" s="223">
        <f t="shared" si="1"/>
        <v>0.66507350731038906</v>
      </c>
      <c r="AL49" s="223">
        <f t="shared" si="1"/>
        <v>0.73167644760280459</v>
      </c>
      <c r="AM49" s="223">
        <f t="shared" si="1"/>
        <v>0.80094350550691673</v>
      </c>
      <c r="AN49" s="223">
        <f t="shared" si="1"/>
        <v>0.87298124572719349</v>
      </c>
      <c r="AO49" s="223">
        <f t="shared" si="1"/>
        <v>0.94790049555628131</v>
      </c>
      <c r="AP49" s="223">
        <f t="shared" si="1"/>
        <v>1.0258165153785326</v>
      </c>
      <c r="AQ49" s="223">
        <f t="shared" si="1"/>
        <v>1.1068491759936738</v>
      </c>
      <c r="AR49" s="223">
        <f t="shared" si="1"/>
        <v>1.1911231430334208</v>
      </c>
      <c r="AS49" s="223">
        <f t="shared" si="1"/>
        <v>1.2787680687547578</v>
      </c>
      <c r="AT49" s="223">
        <f t="shared" si="1"/>
        <v>1.369918791504948</v>
      </c>
      <c r="AU49" s="223">
        <f t="shared" si="1"/>
        <v>1.4647155431651462</v>
      </c>
      <c r="AV49" s="223">
        <f t="shared" si="1"/>
        <v>1.5633041648917523</v>
      </c>
      <c r="AW49" s="223">
        <f t="shared" si="1"/>
        <v>1.6658363314874225</v>
      </c>
      <c r="AX49" s="223">
        <f t="shared" si="1"/>
        <v>1.7724697847469195</v>
      </c>
      <c r="AY49" s="223">
        <f t="shared" si="1"/>
        <v>1.8833685761367964</v>
      </c>
      <c r="AZ49" s="223">
        <f t="shared" si="1"/>
        <v>1.9987033191822685</v>
      </c>
    </row>
    <row r="50" spans="1:52" s="184" customFormat="1" ht="16.5" thickBot="1" x14ac:dyDescent="0.3">
      <c r="A50" s="225" t="s">
        <v>532</v>
      </c>
      <c r="B50" s="226"/>
      <c r="C50" s="226"/>
      <c r="D50" s="226"/>
      <c r="E50" s="226"/>
      <c r="F50" s="226"/>
      <c r="G50" s="226"/>
      <c r="H50" s="226"/>
      <c r="I50" s="226"/>
      <c r="J50" s="226"/>
      <c r="K50" s="226"/>
      <c r="L50" s="226"/>
      <c r="M50" s="227"/>
      <c r="N50" s="226"/>
      <c r="O50" s="226"/>
      <c r="P50" s="226"/>
      <c r="Q50" s="226"/>
      <c r="R50" s="226"/>
      <c r="S50" s="226"/>
      <c r="T50" s="226"/>
      <c r="U50" s="226"/>
      <c r="V50" s="226"/>
      <c r="W50" s="226"/>
      <c r="X50" s="226"/>
      <c r="Y50" s="226">
        <f t="shared" ref="Y50:AZ50" si="2">Y51*1000</f>
        <v>0</v>
      </c>
      <c r="Z50" s="226">
        <f t="shared" si="2"/>
        <v>0</v>
      </c>
      <c r="AA50" s="226">
        <f t="shared" si="2"/>
        <v>0</v>
      </c>
      <c r="AB50" s="226">
        <f t="shared" si="2"/>
        <v>0</v>
      </c>
      <c r="AC50" s="226">
        <f t="shared" si="2"/>
        <v>0</v>
      </c>
      <c r="AD50" s="226">
        <f t="shared" si="2"/>
        <v>0</v>
      </c>
      <c r="AE50" s="226">
        <f t="shared" si="2"/>
        <v>0</v>
      </c>
      <c r="AF50" s="226">
        <f t="shared" si="2"/>
        <v>0</v>
      </c>
      <c r="AG50" s="226">
        <f t="shared" si="2"/>
        <v>0</v>
      </c>
      <c r="AH50" s="226">
        <f t="shared" si="2"/>
        <v>0</v>
      </c>
      <c r="AI50" s="226">
        <f t="shared" si="2"/>
        <v>0</v>
      </c>
      <c r="AJ50" s="226">
        <f t="shared" si="2"/>
        <v>0</v>
      </c>
      <c r="AK50" s="226">
        <f t="shared" si="2"/>
        <v>0</v>
      </c>
      <c r="AL50" s="226">
        <f t="shared" si="2"/>
        <v>0</v>
      </c>
      <c r="AM50" s="226">
        <f t="shared" si="2"/>
        <v>0</v>
      </c>
      <c r="AN50" s="226">
        <f t="shared" si="2"/>
        <v>0</v>
      </c>
      <c r="AO50" s="226">
        <f t="shared" si="2"/>
        <v>0</v>
      </c>
      <c r="AP50" s="226">
        <f t="shared" si="2"/>
        <v>0</v>
      </c>
      <c r="AQ50" s="226">
        <f t="shared" si="2"/>
        <v>0</v>
      </c>
      <c r="AR50" s="226">
        <f t="shared" si="2"/>
        <v>0</v>
      </c>
      <c r="AS50" s="226">
        <f t="shared" si="2"/>
        <v>0</v>
      </c>
      <c r="AT50" s="226">
        <f t="shared" si="2"/>
        <v>0</v>
      </c>
      <c r="AU50" s="226">
        <f t="shared" si="2"/>
        <v>0</v>
      </c>
      <c r="AV50" s="226">
        <f t="shared" si="2"/>
        <v>0</v>
      </c>
      <c r="AW50" s="226">
        <f t="shared" si="2"/>
        <v>0</v>
      </c>
      <c r="AX50" s="226">
        <f t="shared" si="2"/>
        <v>0</v>
      </c>
      <c r="AY50" s="226">
        <f t="shared" si="2"/>
        <v>0</v>
      </c>
      <c r="AZ50" s="226">
        <f t="shared" si="2"/>
        <v>0</v>
      </c>
    </row>
    <row r="51" spans="1:52" s="228" customFormat="1" outlineLevel="1" x14ac:dyDescent="0.25">
      <c r="A51" s="178" t="s">
        <v>596</v>
      </c>
      <c r="B51" s="178"/>
      <c r="C51" s="214"/>
      <c r="D51" s="214"/>
      <c r="E51" s="214"/>
      <c r="F51" s="214"/>
      <c r="G51" s="214"/>
      <c r="H51" s="214"/>
      <c r="I51" s="214"/>
      <c r="J51" s="214"/>
      <c r="K51" s="214"/>
      <c r="L51" s="214"/>
      <c r="M51" s="309"/>
      <c r="N51" s="214"/>
      <c r="O51" s="214"/>
      <c r="P51" s="178"/>
      <c r="Q51" s="178"/>
      <c r="R51" s="178"/>
      <c r="S51" s="178"/>
      <c r="T51" s="178"/>
      <c r="U51" s="178"/>
      <c r="V51" s="178"/>
      <c r="W51" s="178"/>
      <c r="X51" s="178"/>
      <c r="Y51" s="178"/>
      <c r="Z51" s="178"/>
      <c r="AA51" s="178"/>
      <c r="AB51" s="178"/>
      <c r="AC51" s="178"/>
      <c r="AD51" s="178"/>
      <c r="AE51" s="178"/>
      <c r="AF51" s="178"/>
      <c r="AG51" s="178"/>
      <c r="AH51" s="178"/>
      <c r="AI51" s="178"/>
      <c r="AJ51" s="178"/>
      <c r="AK51" s="178"/>
      <c r="AL51" s="178"/>
      <c r="AM51" s="178"/>
      <c r="AN51" s="178"/>
      <c r="AO51" s="178"/>
      <c r="AP51" s="178"/>
      <c r="AQ51" s="178"/>
      <c r="AR51" s="178"/>
      <c r="AS51" s="178"/>
      <c r="AT51" s="178"/>
      <c r="AU51" s="178"/>
      <c r="AV51" s="178"/>
      <c r="AW51" s="178"/>
      <c r="AX51" s="178"/>
      <c r="AY51" s="178"/>
      <c r="AZ51" s="178"/>
    </row>
    <row r="52" spans="1:52" s="228" customFormat="1" outlineLevel="1" x14ac:dyDescent="0.25">
      <c r="A52" s="178" t="s">
        <v>599</v>
      </c>
      <c r="B52" s="178"/>
      <c r="C52" s="214"/>
      <c r="D52" s="214"/>
      <c r="E52" s="214"/>
      <c r="F52" s="214"/>
      <c r="G52" s="214"/>
      <c r="H52" s="214"/>
      <c r="I52" s="214"/>
      <c r="J52" s="214"/>
      <c r="K52" s="214"/>
      <c r="L52" s="214"/>
      <c r="M52" s="309"/>
      <c r="N52" s="214"/>
      <c r="O52" s="214"/>
      <c r="P52" s="178"/>
      <c r="Q52" s="178"/>
      <c r="R52" s="178"/>
      <c r="S52" s="178"/>
      <c r="T52" s="178"/>
      <c r="U52" s="178"/>
      <c r="V52" s="178"/>
      <c r="W52" s="178"/>
      <c r="X52" s="178"/>
      <c r="Y52" s="178">
        <v>-284.3902549805938</v>
      </c>
      <c r="Z52" s="178">
        <v>-295.76586517981758</v>
      </c>
      <c r="AA52" s="178">
        <v>-307.59649978701032</v>
      </c>
      <c r="AB52" s="178">
        <v>-319.90035977849072</v>
      </c>
      <c r="AC52" s="178"/>
      <c r="AD52" s="178"/>
      <c r="AE52" s="178"/>
      <c r="AF52" s="178"/>
      <c r="AG52" s="178"/>
      <c r="AH52" s="178"/>
      <c r="AI52" s="178"/>
      <c r="AJ52" s="178"/>
      <c r="AK52" s="178"/>
      <c r="AL52" s="178"/>
      <c r="AM52" s="178"/>
      <c r="AN52" s="178"/>
      <c r="AO52" s="178"/>
      <c r="AP52" s="178"/>
      <c r="AQ52" s="178"/>
      <c r="AR52" s="178"/>
      <c r="AS52" s="178"/>
      <c r="AT52" s="178"/>
      <c r="AU52" s="178"/>
      <c r="AV52" s="178"/>
      <c r="AW52" s="178"/>
      <c r="AX52" s="178"/>
      <c r="AY52" s="178"/>
      <c r="AZ52" s="178"/>
    </row>
    <row r="53" spans="1:52" s="228" customFormat="1" outlineLevel="1" x14ac:dyDescent="0.25">
      <c r="A53" s="178" t="s">
        <v>597</v>
      </c>
      <c r="B53" s="178"/>
      <c r="C53" s="214"/>
      <c r="D53" s="214"/>
      <c r="E53" s="214"/>
      <c r="F53" s="214"/>
      <c r="G53" s="214"/>
      <c r="H53" s="214"/>
      <c r="I53" s="214"/>
      <c r="J53" s="214"/>
      <c r="K53" s="214"/>
      <c r="L53" s="214"/>
      <c r="M53" s="309"/>
      <c r="N53" s="214"/>
      <c r="O53" s="214"/>
      <c r="P53" s="178"/>
      <c r="Q53" s="178"/>
      <c r="R53" s="178"/>
      <c r="S53" s="178"/>
      <c r="T53" s="178"/>
      <c r="U53" s="178"/>
      <c r="V53" s="178"/>
      <c r="W53" s="178"/>
      <c r="X53" s="178"/>
      <c r="Y53" s="178"/>
      <c r="Z53" s="178"/>
      <c r="AA53" s="178"/>
      <c r="AB53" s="178"/>
      <c r="AC53" s="178"/>
      <c r="AD53" s="178"/>
      <c r="AE53" s="178"/>
      <c r="AF53" s="178"/>
      <c r="AG53" s="178"/>
      <c r="AH53" s="178"/>
      <c r="AI53" s="178"/>
      <c r="AJ53" s="178"/>
      <c r="AK53" s="178"/>
      <c r="AL53" s="178"/>
      <c r="AM53" s="178"/>
      <c r="AN53" s="178"/>
      <c r="AO53" s="178"/>
      <c r="AP53" s="178"/>
      <c r="AQ53" s="178"/>
      <c r="AR53" s="178"/>
      <c r="AS53" s="178"/>
      <c r="AT53" s="178"/>
      <c r="AU53" s="178"/>
      <c r="AV53" s="178"/>
      <c r="AW53" s="178"/>
      <c r="AX53" s="178"/>
      <c r="AY53" s="178"/>
      <c r="AZ53" s="178"/>
    </row>
    <row r="55" spans="1:52" x14ac:dyDescent="0.25">
      <c r="M55" s="178"/>
    </row>
    <row r="56" spans="1:52" s="229" customFormat="1" ht="16.5" thickBot="1" x14ac:dyDescent="0.3">
      <c r="M56" s="230"/>
    </row>
    <row r="57" spans="1:52" ht="31.5" x14ac:dyDescent="0.25">
      <c r="A57" s="231" t="s">
        <v>312</v>
      </c>
      <c r="B57" s="218" t="str">
        <f>B47</f>
        <v>Год окончания строительства 2022</v>
      </c>
      <c r="C57" s="218">
        <f t="shared" ref="C57:AZ57" si="3">C47</f>
        <v>2023</v>
      </c>
      <c r="D57" s="218">
        <f t="shared" si="3"/>
        <v>2024</v>
      </c>
      <c r="E57" s="218">
        <f t="shared" si="3"/>
        <v>2025</v>
      </c>
      <c r="F57" s="218">
        <f t="shared" si="3"/>
        <v>2026</v>
      </c>
      <c r="G57" s="218">
        <f t="shared" si="3"/>
        <v>2027</v>
      </c>
      <c r="H57" s="218">
        <f t="shared" si="3"/>
        <v>2028</v>
      </c>
      <c r="I57" s="218">
        <f t="shared" si="3"/>
        <v>2029</v>
      </c>
      <c r="J57" s="218">
        <f t="shared" si="3"/>
        <v>2030</v>
      </c>
      <c r="K57" s="218">
        <f t="shared" si="3"/>
        <v>2031</v>
      </c>
      <c r="L57" s="218">
        <f t="shared" si="3"/>
        <v>2032</v>
      </c>
      <c r="M57" s="232">
        <f t="shared" si="3"/>
        <v>2033</v>
      </c>
      <c r="N57" s="218">
        <f t="shared" si="3"/>
        <v>2034</v>
      </c>
      <c r="O57" s="218">
        <f t="shared" si="3"/>
        <v>2035</v>
      </c>
      <c r="P57" s="218">
        <f t="shared" si="3"/>
        <v>2036</v>
      </c>
      <c r="Q57" s="218">
        <f t="shared" si="3"/>
        <v>2037</v>
      </c>
      <c r="R57" s="218">
        <f t="shared" si="3"/>
        <v>2038</v>
      </c>
      <c r="S57" s="218">
        <f t="shared" si="3"/>
        <v>2039</v>
      </c>
      <c r="T57" s="218">
        <f t="shared" si="3"/>
        <v>2040</v>
      </c>
      <c r="U57" s="218">
        <f t="shared" si="3"/>
        <v>2041</v>
      </c>
      <c r="V57" s="218">
        <f t="shared" si="3"/>
        <v>2042</v>
      </c>
      <c r="W57" s="218">
        <f t="shared" si="3"/>
        <v>2043</v>
      </c>
      <c r="X57" s="218">
        <f t="shared" si="3"/>
        <v>2044</v>
      </c>
      <c r="Y57" s="218">
        <f t="shared" si="3"/>
        <v>2045</v>
      </c>
      <c r="Z57" s="218">
        <f t="shared" si="3"/>
        <v>2046</v>
      </c>
      <c r="AA57" s="218">
        <f t="shared" si="3"/>
        <v>2047</v>
      </c>
      <c r="AB57" s="218">
        <f t="shared" si="3"/>
        <v>2048</v>
      </c>
      <c r="AC57" s="218">
        <f t="shared" si="3"/>
        <v>2049</v>
      </c>
      <c r="AD57" s="218">
        <f t="shared" si="3"/>
        <v>2050</v>
      </c>
      <c r="AE57" s="218">
        <f t="shared" si="3"/>
        <v>2051</v>
      </c>
      <c r="AF57" s="218">
        <f t="shared" si="3"/>
        <v>2052</v>
      </c>
      <c r="AG57" s="218">
        <f t="shared" si="3"/>
        <v>2053</v>
      </c>
      <c r="AH57" s="218">
        <f t="shared" si="3"/>
        <v>2054</v>
      </c>
      <c r="AI57" s="218">
        <f t="shared" si="3"/>
        <v>2055</v>
      </c>
      <c r="AJ57" s="218">
        <f t="shared" si="3"/>
        <v>2056</v>
      </c>
      <c r="AK57" s="218">
        <f t="shared" si="3"/>
        <v>2057</v>
      </c>
      <c r="AL57" s="218">
        <f t="shared" si="3"/>
        <v>2058</v>
      </c>
      <c r="AM57" s="218">
        <f t="shared" si="3"/>
        <v>2059</v>
      </c>
      <c r="AN57" s="218">
        <f t="shared" si="3"/>
        <v>2060</v>
      </c>
      <c r="AO57" s="218">
        <f t="shared" si="3"/>
        <v>2061</v>
      </c>
      <c r="AP57" s="218">
        <f t="shared" si="3"/>
        <v>2062</v>
      </c>
      <c r="AQ57" s="218">
        <f t="shared" si="3"/>
        <v>2063</v>
      </c>
      <c r="AR57" s="218">
        <f t="shared" si="3"/>
        <v>2064</v>
      </c>
      <c r="AS57" s="218">
        <f t="shared" si="3"/>
        <v>2065</v>
      </c>
      <c r="AT57" s="218">
        <f t="shared" si="3"/>
        <v>2066</v>
      </c>
      <c r="AU57" s="218">
        <f t="shared" si="3"/>
        <v>2067</v>
      </c>
      <c r="AV57" s="218">
        <f t="shared" si="3"/>
        <v>2068</v>
      </c>
      <c r="AW57" s="218">
        <f t="shared" si="3"/>
        <v>2069</v>
      </c>
      <c r="AX57" s="218">
        <f t="shared" si="3"/>
        <v>2070</v>
      </c>
      <c r="AY57" s="218">
        <f t="shared" si="3"/>
        <v>2071</v>
      </c>
      <c r="AZ57" s="218">
        <f t="shared" si="3"/>
        <v>2072</v>
      </c>
    </row>
    <row r="58" spans="1:52" x14ac:dyDescent="0.25">
      <c r="A58" s="233" t="s">
        <v>311</v>
      </c>
      <c r="B58" s="234"/>
      <c r="C58" s="234"/>
      <c r="D58" s="234"/>
      <c r="E58" s="234"/>
      <c r="F58" s="234"/>
      <c r="G58" s="234"/>
      <c r="H58" s="234"/>
      <c r="I58" s="234"/>
      <c r="J58" s="234"/>
      <c r="K58" s="234"/>
      <c r="L58" s="234"/>
      <c r="M58" s="235"/>
      <c r="N58" s="234"/>
      <c r="O58" s="234"/>
      <c r="P58" s="234"/>
      <c r="Q58" s="234"/>
      <c r="R58" s="234"/>
      <c r="S58" s="234"/>
      <c r="T58" s="234"/>
      <c r="U58" s="234"/>
      <c r="V58" s="234"/>
      <c r="W58" s="234"/>
      <c r="X58" s="234"/>
      <c r="Y58" s="234">
        <v>0</v>
      </c>
      <c r="Z58" s="234">
        <v>0</v>
      </c>
      <c r="AA58" s="234">
        <v>0</v>
      </c>
      <c r="AB58" s="234">
        <v>0</v>
      </c>
      <c r="AC58" s="234">
        <v>0</v>
      </c>
      <c r="AD58" s="234">
        <v>0</v>
      </c>
      <c r="AE58" s="234">
        <v>0</v>
      </c>
      <c r="AF58" s="234">
        <v>0</v>
      </c>
      <c r="AG58" s="234">
        <v>0</v>
      </c>
      <c r="AH58" s="234">
        <v>0</v>
      </c>
      <c r="AI58" s="234">
        <v>0</v>
      </c>
      <c r="AJ58" s="234">
        <v>0</v>
      </c>
      <c r="AK58" s="234">
        <v>0</v>
      </c>
      <c r="AL58" s="234">
        <v>0</v>
      </c>
      <c r="AM58" s="234">
        <v>0</v>
      </c>
      <c r="AN58" s="234">
        <v>0</v>
      </c>
      <c r="AO58" s="234">
        <v>0</v>
      </c>
      <c r="AP58" s="234">
        <v>0</v>
      </c>
      <c r="AQ58" s="234">
        <v>0</v>
      </c>
      <c r="AR58" s="234">
        <v>0</v>
      </c>
      <c r="AS58" s="234">
        <v>0</v>
      </c>
      <c r="AT58" s="234">
        <v>0</v>
      </c>
      <c r="AU58" s="234">
        <v>0</v>
      </c>
      <c r="AV58" s="234">
        <v>0</v>
      </c>
      <c r="AW58" s="234">
        <v>0</v>
      </c>
      <c r="AX58" s="234">
        <v>0</v>
      </c>
      <c r="AY58" s="234">
        <v>0</v>
      </c>
      <c r="AZ58" s="234">
        <v>0</v>
      </c>
    </row>
    <row r="59" spans="1:52" x14ac:dyDescent="0.25">
      <c r="A59" s="233" t="s">
        <v>310</v>
      </c>
      <c r="B59" s="234"/>
      <c r="C59" s="234"/>
      <c r="D59" s="234"/>
      <c r="E59" s="234"/>
      <c r="F59" s="234"/>
      <c r="G59" s="234"/>
      <c r="H59" s="234"/>
      <c r="I59" s="234"/>
      <c r="J59" s="234"/>
      <c r="K59" s="234"/>
      <c r="L59" s="234"/>
      <c r="M59" s="235"/>
      <c r="N59" s="234"/>
      <c r="O59" s="234"/>
      <c r="P59" s="234"/>
      <c r="Q59" s="234"/>
      <c r="R59" s="234"/>
      <c r="S59" s="234"/>
      <c r="T59" s="234"/>
      <c r="U59" s="234"/>
      <c r="V59" s="234"/>
      <c r="W59" s="234"/>
      <c r="X59" s="234"/>
      <c r="Y59" s="234">
        <v>0</v>
      </c>
      <c r="Z59" s="234">
        <v>0</v>
      </c>
      <c r="AA59" s="234">
        <v>0</v>
      </c>
      <c r="AB59" s="234">
        <v>0</v>
      </c>
      <c r="AC59" s="234">
        <v>0</v>
      </c>
      <c r="AD59" s="234">
        <v>0</v>
      </c>
      <c r="AE59" s="234">
        <v>0</v>
      </c>
      <c r="AF59" s="234">
        <v>0</v>
      </c>
      <c r="AG59" s="234">
        <v>0</v>
      </c>
      <c r="AH59" s="234">
        <v>0</v>
      </c>
      <c r="AI59" s="234">
        <v>0</v>
      </c>
      <c r="AJ59" s="234">
        <v>0</v>
      </c>
      <c r="AK59" s="234">
        <v>0</v>
      </c>
      <c r="AL59" s="234">
        <v>0</v>
      </c>
      <c r="AM59" s="234">
        <v>0</v>
      </c>
      <c r="AN59" s="234">
        <v>0</v>
      </c>
      <c r="AO59" s="234">
        <v>0</v>
      </c>
      <c r="AP59" s="234">
        <v>0</v>
      </c>
      <c r="AQ59" s="234">
        <v>0</v>
      </c>
      <c r="AR59" s="234">
        <v>0</v>
      </c>
      <c r="AS59" s="234">
        <v>0</v>
      </c>
      <c r="AT59" s="234">
        <v>0</v>
      </c>
      <c r="AU59" s="234">
        <v>0</v>
      </c>
      <c r="AV59" s="234">
        <v>0</v>
      </c>
      <c r="AW59" s="234">
        <v>0</v>
      </c>
      <c r="AX59" s="234">
        <v>0</v>
      </c>
      <c r="AY59" s="234">
        <v>0</v>
      </c>
      <c r="AZ59" s="234">
        <v>0</v>
      </c>
    </row>
    <row r="60" spans="1:52" x14ac:dyDescent="0.25">
      <c r="A60" s="222" t="s">
        <v>309</v>
      </c>
      <c r="B60" s="234"/>
      <c r="C60" s="234"/>
      <c r="D60" s="234"/>
      <c r="E60" s="234"/>
      <c r="F60" s="234"/>
      <c r="G60" s="234"/>
      <c r="H60" s="234"/>
      <c r="I60" s="234"/>
      <c r="J60" s="234"/>
      <c r="K60" s="234"/>
      <c r="L60" s="234"/>
      <c r="M60" s="235"/>
      <c r="N60" s="234"/>
      <c r="O60" s="234"/>
      <c r="P60" s="234"/>
      <c r="Q60" s="234"/>
      <c r="R60" s="234"/>
      <c r="S60" s="234"/>
      <c r="T60" s="234"/>
      <c r="U60" s="234"/>
      <c r="V60" s="234"/>
      <c r="W60" s="234"/>
      <c r="X60" s="234"/>
      <c r="Y60" s="234">
        <v>0</v>
      </c>
      <c r="Z60" s="234">
        <v>0</v>
      </c>
      <c r="AA60" s="234">
        <v>0</v>
      </c>
      <c r="AB60" s="234">
        <v>0</v>
      </c>
      <c r="AC60" s="234">
        <v>0</v>
      </c>
      <c r="AD60" s="234">
        <v>0</v>
      </c>
      <c r="AE60" s="234">
        <v>0</v>
      </c>
      <c r="AF60" s="234">
        <v>0</v>
      </c>
      <c r="AG60" s="234">
        <v>0</v>
      </c>
      <c r="AH60" s="234">
        <v>0</v>
      </c>
      <c r="AI60" s="234">
        <v>0</v>
      </c>
      <c r="AJ60" s="234">
        <v>0</v>
      </c>
      <c r="AK60" s="234">
        <v>0</v>
      </c>
      <c r="AL60" s="234">
        <v>0</v>
      </c>
      <c r="AM60" s="234">
        <v>0</v>
      </c>
      <c r="AN60" s="234">
        <v>0</v>
      </c>
      <c r="AO60" s="234">
        <v>0</v>
      </c>
      <c r="AP60" s="234">
        <v>0</v>
      </c>
      <c r="AQ60" s="234">
        <v>0</v>
      </c>
      <c r="AR60" s="234">
        <v>0</v>
      </c>
      <c r="AS60" s="234">
        <v>0</v>
      </c>
      <c r="AT60" s="234">
        <v>0</v>
      </c>
      <c r="AU60" s="234">
        <v>0</v>
      </c>
      <c r="AV60" s="234">
        <v>0</v>
      </c>
      <c r="AW60" s="234">
        <v>0</v>
      </c>
      <c r="AX60" s="234">
        <v>0</v>
      </c>
      <c r="AY60" s="234">
        <v>0</v>
      </c>
      <c r="AZ60" s="234">
        <v>0</v>
      </c>
    </row>
    <row r="61" spans="1:52" ht="16.5" thickBot="1" x14ac:dyDescent="0.3">
      <c r="A61" s="225" t="s">
        <v>308</v>
      </c>
      <c r="B61" s="236"/>
      <c r="C61" s="236"/>
      <c r="D61" s="236"/>
      <c r="E61" s="236"/>
      <c r="F61" s="236"/>
      <c r="G61" s="236"/>
      <c r="H61" s="236"/>
      <c r="I61" s="236"/>
      <c r="J61" s="236"/>
      <c r="K61" s="236"/>
      <c r="L61" s="236"/>
      <c r="M61" s="237"/>
      <c r="N61" s="236"/>
      <c r="O61" s="236"/>
      <c r="P61" s="236"/>
      <c r="Q61" s="236"/>
      <c r="R61" s="236"/>
      <c r="S61" s="236"/>
      <c r="T61" s="236"/>
      <c r="U61" s="236"/>
      <c r="V61" s="236"/>
      <c r="W61" s="236"/>
      <c r="X61" s="236"/>
      <c r="Y61" s="236">
        <v>0</v>
      </c>
      <c r="Z61" s="236">
        <v>0</v>
      </c>
      <c r="AA61" s="236">
        <v>0</v>
      </c>
      <c r="AB61" s="236">
        <v>0</v>
      </c>
      <c r="AC61" s="236">
        <v>0</v>
      </c>
      <c r="AD61" s="236">
        <v>0</v>
      </c>
      <c r="AE61" s="236">
        <v>0</v>
      </c>
      <c r="AF61" s="236">
        <v>0</v>
      </c>
      <c r="AG61" s="236">
        <v>0</v>
      </c>
      <c r="AH61" s="236">
        <v>0</v>
      </c>
      <c r="AI61" s="236">
        <v>0</v>
      </c>
      <c r="AJ61" s="236">
        <v>0</v>
      </c>
      <c r="AK61" s="236">
        <v>0</v>
      </c>
      <c r="AL61" s="236">
        <v>0</v>
      </c>
      <c r="AM61" s="236">
        <v>0</v>
      </c>
      <c r="AN61" s="236">
        <v>0</v>
      </c>
      <c r="AO61" s="236">
        <v>0</v>
      </c>
      <c r="AP61" s="236">
        <v>0</v>
      </c>
      <c r="AQ61" s="236">
        <v>0</v>
      </c>
      <c r="AR61" s="236">
        <v>0</v>
      </c>
      <c r="AS61" s="236">
        <v>0</v>
      </c>
      <c r="AT61" s="236">
        <v>0</v>
      </c>
      <c r="AU61" s="236">
        <v>0</v>
      </c>
      <c r="AV61" s="236">
        <v>0</v>
      </c>
      <c r="AW61" s="236">
        <v>0</v>
      </c>
      <c r="AX61" s="236">
        <v>0</v>
      </c>
      <c r="AY61" s="236">
        <v>0</v>
      </c>
      <c r="AZ61" s="236">
        <v>0</v>
      </c>
    </row>
    <row r="62" spans="1:52" ht="16.5" thickBot="1" x14ac:dyDescent="0.3">
      <c r="A62" s="238"/>
      <c r="B62" s="239"/>
      <c r="C62" s="239"/>
      <c r="D62" s="239"/>
      <c r="E62" s="239"/>
      <c r="F62" s="239"/>
      <c r="G62" s="239"/>
      <c r="H62" s="239"/>
      <c r="I62" s="239"/>
      <c r="J62" s="239"/>
      <c r="K62" s="239"/>
      <c r="L62" s="240"/>
      <c r="M62" s="241"/>
      <c r="N62" s="240"/>
      <c r="O62" s="240"/>
      <c r="P62" s="240"/>
      <c r="Q62" s="240"/>
      <c r="R62" s="240"/>
      <c r="S62" s="240"/>
      <c r="T62" s="240"/>
      <c r="U62" s="240"/>
      <c r="V62" s="240"/>
    </row>
    <row r="63" spans="1:52" s="199" customFormat="1" ht="31.5" x14ac:dyDescent="0.25">
      <c r="A63" s="231" t="s">
        <v>533</v>
      </c>
      <c r="B63" s="218" t="str">
        <f>B47</f>
        <v>Год окончания строительства 2022</v>
      </c>
      <c r="C63" s="218">
        <f t="shared" ref="C63:AZ63" si="4">C47</f>
        <v>2023</v>
      </c>
      <c r="D63" s="218">
        <f t="shared" si="4"/>
        <v>2024</v>
      </c>
      <c r="E63" s="218">
        <f t="shared" si="4"/>
        <v>2025</v>
      </c>
      <c r="F63" s="218">
        <f t="shared" si="4"/>
        <v>2026</v>
      </c>
      <c r="G63" s="218">
        <f t="shared" si="4"/>
        <v>2027</v>
      </c>
      <c r="H63" s="218">
        <f t="shared" si="4"/>
        <v>2028</v>
      </c>
      <c r="I63" s="218">
        <f t="shared" si="4"/>
        <v>2029</v>
      </c>
      <c r="J63" s="218">
        <f t="shared" si="4"/>
        <v>2030</v>
      </c>
      <c r="K63" s="218">
        <f t="shared" si="4"/>
        <v>2031</v>
      </c>
      <c r="L63" s="218">
        <f t="shared" si="4"/>
        <v>2032</v>
      </c>
      <c r="M63" s="232">
        <f t="shared" si="4"/>
        <v>2033</v>
      </c>
      <c r="N63" s="218">
        <f t="shared" si="4"/>
        <v>2034</v>
      </c>
      <c r="O63" s="218">
        <f t="shared" si="4"/>
        <v>2035</v>
      </c>
      <c r="P63" s="218">
        <f t="shared" si="4"/>
        <v>2036</v>
      </c>
      <c r="Q63" s="218">
        <f t="shared" si="4"/>
        <v>2037</v>
      </c>
      <c r="R63" s="218">
        <f t="shared" si="4"/>
        <v>2038</v>
      </c>
      <c r="S63" s="218">
        <f t="shared" si="4"/>
        <v>2039</v>
      </c>
      <c r="T63" s="218">
        <f t="shared" si="4"/>
        <v>2040</v>
      </c>
      <c r="U63" s="218">
        <f t="shared" si="4"/>
        <v>2041</v>
      </c>
      <c r="V63" s="218">
        <f t="shared" si="4"/>
        <v>2042</v>
      </c>
      <c r="W63" s="218">
        <f t="shared" si="4"/>
        <v>2043</v>
      </c>
      <c r="X63" s="218">
        <f t="shared" si="4"/>
        <v>2044</v>
      </c>
      <c r="Y63" s="218">
        <f t="shared" si="4"/>
        <v>2045</v>
      </c>
      <c r="Z63" s="218">
        <f t="shared" si="4"/>
        <v>2046</v>
      </c>
      <c r="AA63" s="218">
        <f t="shared" si="4"/>
        <v>2047</v>
      </c>
      <c r="AB63" s="218">
        <f t="shared" si="4"/>
        <v>2048</v>
      </c>
      <c r="AC63" s="218">
        <f t="shared" si="4"/>
        <v>2049</v>
      </c>
      <c r="AD63" s="218">
        <f t="shared" si="4"/>
        <v>2050</v>
      </c>
      <c r="AE63" s="218">
        <f t="shared" si="4"/>
        <v>2051</v>
      </c>
      <c r="AF63" s="218">
        <f t="shared" si="4"/>
        <v>2052</v>
      </c>
      <c r="AG63" s="218">
        <f t="shared" si="4"/>
        <v>2053</v>
      </c>
      <c r="AH63" s="218">
        <f t="shared" si="4"/>
        <v>2054</v>
      </c>
      <c r="AI63" s="218">
        <f t="shared" si="4"/>
        <v>2055</v>
      </c>
      <c r="AJ63" s="218">
        <f t="shared" si="4"/>
        <v>2056</v>
      </c>
      <c r="AK63" s="218">
        <f t="shared" si="4"/>
        <v>2057</v>
      </c>
      <c r="AL63" s="218">
        <f t="shared" si="4"/>
        <v>2058</v>
      </c>
      <c r="AM63" s="218">
        <f t="shared" si="4"/>
        <v>2059</v>
      </c>
      <c r="AN63" s="218">
        <f t="shared" si="4"/>
        <v>2060</v>
      </c>
      <c r="AO63" s="218">
        <f t="shared" si="4"/>
        <v>2061</v>
      </c>
      <c r="AP63" s="218">
        <f t="shared" si="4"/>
        <v>2062</v>
      </c>
      <c r="AQ63" s="218">
        <f t="shared" si="4"/>
        <v>2063</v>
      </c>
      <c r="AR63" s="218">
        <f t="shared" si="4"/>
        <v>2064</v>
      </c>
      <c r="AS63" s="218">
        <f t="shared" si="4"/>
        <v>2065</v>
      </c>
      <c r="AT63" s="218">
        <f t="shared" si="4"/>
        <v>2066</v>
      </c>
      <c r="AU63" s="218">
        <f t="shared" si="4"/>
        <v>2067</v>
      </c>
      <c r="AV63" s="218">
        <f t="shared" si="4"/>
        <v>2068</v>
      </c>
      <c r="AW63" s="218">
        <f t="shared" si="4"/>
        <v>2069</v>
      </c>
      <c r="AX63" s="218">
        <f t="shared" si="4"/>
        <v>2070</v>
      </c>
      <c r="AY63" s="218">
        <f t="shared" si="4"/>
        <v>2071</v>
      </c>
      <c r="AZ63" s="218">
        <f t="shared" si="4"/>
        <v>2072</v>
      </c>
    </row>
    <row r="64" spans="1:52" s="184" customFormat="1" ht="14.25" x14ac:dyDescent="0.25">
      <c r="A64" s="242" t="s">
        <v>307</v>
      </c>
      <c r="B64" s="243"/>
      <c r="C64" s="243"/>
      <c r="D64" s="243"/>
      <c r="E64" s="243"/>
      <c r="F64" s="243"/>
      <c r="G64" s="243"/>
      <c r="H64" s="243"/>
      <c r="I64" s="243"/>
      <c r="J64" s="243"/>
      <c r="K64" s="243"/>
      <c r="L64" s="243"/>
      <c r="M64" s="244"/>
      <c r="N64" s="243"/>
      <c r="O64" s="243"/>
      <c r="P64" s="243"/>
      <c r="Q64" s="243"/>
      <c r="R64" s="243"/>
      <c r="S64" s="243"/>
      <c r="T64" s="243"/>
      <c r="U64" s="243"/>
      <c r="V64" s="243"/>
      <c r="W64" s="243"/>
      <c r="X64" s="243"/>
      <c r="Y64" s="243">
        <f t="shared" ref="Y64:AZ64" si="5">Y50*$B$19</f>
        <v>0</v>
      </c>
      <c r="Z64" s="243">
        <f t="shared" si="5"/>
        <v>0</v>
      </c>
      <c r="AA64" s="243">
        <f t="shared" si="5"/>
        <v>0</v>
      </c>
      <c r="AB64" s="243">
        <f t="shared" si="5"/>
        <v>0</v>
      </c>
      <c r="AC64" s="243">
        <f t="shared" si="5"/>
        <v>0</v>
      </c>
      <c r="AD64" s="243">
        <f t="shared" si="5"/>
        <v>0</v>
      </c>
      <c r="AE64" s="243">
        <f t="shared" si="5"/>
        <v>0</v>
      </c>
      <c r="AF64" s="243">
        <f t="shared" si="5"/>
        <v>0</v>
      </c>
      <c r="AG64" s="243">
        <f t="shared" si="5"/>
        <v>0</v>
      </c>
      <c r="AH64" s="243">
        <f t="shared" si="5"/>
        <v>0</v>
      </c>
      <c r="AI64" s="243">
        <f t="shared" si="5"/>
        <v>0</v>
      </c>
      <c r="AJ64" s="243">
        <f t="shared" si="5"/>
        <v>0</v>
      </c>
      <c r="AK64" s="243">
        <f t="shared" si="5"/>
        <v>0</v>
      </c>
      <c r="AL64" s="243">
        <f t="shared" si="5"/>
        <v>0</v>
      </c>
      <c r="AM64" s="243">
        <f t="shared" si="5"/>
        <v>0</v>
      </c>
      <c r="AN64" s="243">
        <f t="shared" si="5"/>
        <v>0</v>
      </c>
      <c r="AO64" s="243">
        <f t="shared" si="5"/>
        <v>0</v>
      </c>
      <c r="AP64" s="243">
        <f t="shared" si="5"/>
        <v>0</v>
      </c>
      <c r="AQ64" s="243">
        <f t="shared" si="5"/>
        <v>0</v>
      </c>
      <c r="AR64" s="243">
        <f t="shared" si="5"/>
        <v>0</v>
      </c>
      <c r="AS64" s="243">
        <f t="shared" si="5"/>
        <v>0</v>
      </c>
      <c r="AT64" s="243">
        <f t="shared" si="5"/>
        <v>0</v>
      </c>
      <c r="AU64" s="243">
        <f t="shared" si="5"/>
        <v>0</v>
      </c>
      <c r="AV64" s="243">
        <f t="shared" si="5"/>
        <v>0</v>
      </c>
      <c r="AW64" s="243">
        <f t="shared" si="5"/>
        <v>0</v>
      </c>
      <c r="AX64" s="243">
        <f t="shared" si="5"/>
        <v>0</v>
      </c>
      <c r="AY64" s="243">
        <f t="shared" si="5"/>
        <v>0</v>
      </c>
      <c r="AZ64" s="243">
        <f t="shared" si="5"/>
        <v>0</v>
      </c>
    </row>
    <row r="65" spans="1:52" x14ac:dyDescent="0.25">
      <c r="A65" s="233" t="s">
        <v>306</v>
      </c>
      <c r="B65" s="245"/>
      <c r="C65" s="245"/>
      <c r="D65" s="245"/>
      <c r="E65" s="245"/>
      <c r="F65" s="245"/>
      <c r="G65" s="245"/>
      <c r="H65" s="245"/>
      <c r="I65" s="245"/>
      <c r="J65" s="245"/>
      <c r="K65" s="245"/>
      <c r="L65" s="245"/>
      <c r="M65" s="246"/>
      <c r="N65" s="245"/>
      <c r="O65" s="245"/>
      <c r="P65" s="245"/>
      <c r="Q65" s="245"/>
      <c r="R65" s="245"/>
      <c r="S65" s="245"/>
      <c r="T65" s="245"/>
      <c r="U65" s="245"/>
      <c r="V65" s="245"/>
      <c r="W65" s="245"/>
      <c r="X65" s="245"/>
      <c r="Y65" s="245">
        <f t="shared" ref="Y65:AZ65" si="6">SUM(Y66:Y71)</f>
        <v>230218.18068895637</v>
      </c>
      <c r="Z65" s="245">
        <f t="shared" si="6"/>
        <v>239697.85585497619</v>
      </c>
      <c r="AA65" s="245">
        <f t="shared" si="6"/>
        <v>249556.71802763679</v>
      </c>
      <c r="AB65" s="245">
        <f t="shared" si="6"/>
        <v>259809.93468720384</v>
      </c>
      <c r="AC65" s="245">
        <f t="shared" si="6"/>
        <v>-6773.6984615384627</v>
      </c>
      <c r="AD65" s="245">
        <f t="shared" si="6"/>
        <v>-6773.6984615384627</v>
      </c>
      <c r="AE65" s="245">
        <f t="shared" si="6"/>
        <v>-6773.6984615384627</v>
      </c>
      <c r="AF65" s="245">
        <f t="shared" si="6"/>
        <v>-6773.6984615384627</v>
      </c>
      <c r="AG65" s="245">
        <f t="shared" si="6"/>
        <v>-6773.6984615384627</v>
      </c>
      <c r="AH65" s="245">
        <f t="shared" si="6"/>
        <v>-6773.6984615384627</v>
      </c>
      <c r="AI65" s="245">
        <f t="shared" si="6"/>
        <v>-6773.6984615384627</v>
      </c>
      <c r="AJ65" s="245">
        <f t="shared" si="6"/>
        <v>-6773.6984615384627</v>
      </c>
      <c r="AK65" s="245">
        <f t="shared" si="6"/>
        <v>-6773.6984615384627</v>
      </c>
      <c r="AL65" s="245">
        <f t="shared" si="6"/>
        <v>-6773.6984615384627</v>
      </c>
      <c r="AM65" s="245">
        <f t="shared" si="6"/>
        <v>-6773.6984615384627</v>
      </c>
      <c r="AN65" s="245">
        <f t="shared" si="6"/>
        <v>-6773.6984615384627</v>
      </c>
      <c r="AO65" s="245">
        <f t="shared" si="6"/>
        <v>-6773.6984615384627</v>
      </c>
      <c r="AP65" s="245">
        <f t="shared" si="6"/>
        <v>-6773.6984615384627</v>
      </c>
      <c r="AQ65" s="245">
        <f t="shared" si="6"/>
        <v>-6773.6984615384627</v>
      </c>
      <c r="AR65" s="245">
        <f t="shared" si="6"/>
        <v>-6773.6984615384627</v>
      </c>
      <c r="AS65" s="245">
        <f t="shared" si="6"/>
        <v>-6773.6984615384627</v>
      </c>
      <c r="AT65" s="245">
        <f t="shared" si="6"/>
        <v>-6773.6984615384627</v>
      </c>
      <c r="AU65" s="245">
        <f t="shared" si="6"/>
        <v>-6773.6984615384627</v>
      </c>
      <c r="AV65" s="245">
        <f t="shared" si="6"/>
        <v>-6773.6984615384627</v>
      </c>
      <c r="AW65" s="245">
        <f t="shared" si="6"/>
        <v>-6773.6984615384627</v>
      </c>
      <c r="AX65" s="245">
        <f t="shared" si="6"/>
        <v>-6773.6984615384627</v>
      </c>
      <c r="AY65" s="245">
        <f t="shared" si="6"/>
        <v>-6773.6984615384627</v>
      </c>
      <c r="AZ65" s="245">
        <f t="shared" si="6"/>
        <v>-6773.6984615384627</v>
      </c>
    </row>
    <row r="66" spans="1:52" x14ac:dyDescent="0.25">
      <c r="A66" s="247" t="s">
        <v>305</v>
      </c>
      <c r="B66" s="245"/>
      <c r="C66" s="245"/>
      <c r="D66" s="245"/>
      <c r="E66" s="245"/>
      <c r="F66" s="245"/>
      <c r="G66" s="245"/>
      <c r="H66" s="245"/>
      <c r="I66" s="245"/>
      <c r="J66" s="245"/>
      <c r="K66" s="245"/>
      <c r="L66" s="245"/>
      <c r="M66" s="245"/>
      <c r="N66" s="245"/>
      <c r="O66" s="245"/>
      <c r="P66" s="245"/>
      <c r="Q66" s="245"/>
      <c r="R66" s="245"/>
      <c r="S66" s="245"/>
      <c r="T66" s="245"/>
      <c r="U66" s="245"/>
      <c r="V66" s="245"/>
      <c r="W66" s="245"/>
      <c r="X66" s="245"/>
      <c r="Y66" s="245">
        <f t="shared" ref="Y66:AZ67" si="7">-Y52*1000/1.2</f>
        <v>236991.87915049485</v>
      </c>
      <c r="Z66" s="245">
        <f t="shared" si="7"/>
        <v>246471.55431651467</v>
      </c>
      <c r="AA66" s="245">
        <f t="shared" si="7"/>
        <v>256330.41648917526</v>
      </c>
      <c r="AB66" s="245">
        <f t="shared" si="7"/>
        <v>266583.63314874232</v>
      </c>
      <c r="AC66" s="245">
        <f t="shared" si="7"/>
        <v>0</v>
      </c>
      <c r="AD66" s="245">
        <f t="shared" si="7"/>
        <v>0</v>
      </c>
      <c r="AE66" s="245">
        <f t="shared" si="7"/>
        <v>0</v>
      </c>
      <c r="AF66" s="245">
        <f t="shared" si="7"/>
        <v>0</v>
      </c>
      <c r="AG66" s="245">
        <f t="shared" si="7"/>
        <v>0</v>
      </c>
      <c r="AH66" s="245">
        <f t="shared" si="7"/>
        <v>0</v>
      </c>
      <c r="AI66" s="245">
        <f t="shared" si="7"/>
        <v>0</v>
      </c>
      <c r="AJ66" s="245">
        <f t="shared" si="7"/>
        <v>0</v>
      </c>
      <c r="AK66" s="245">
        <f t="shared" si="7"/>
        <v>0</v>
      </c>
      <c r="AL66" s="245">
        <f t="shared" si="7"/>
        <v>0</v>
      </c>
      <c r="AM66" s="245">
        <f t="shared" si="7"/>
        <v>0</v>
      </c>
      <c r="AN66" s="245">
        <f t="shared" si="7"/>
        <v>0</v>
      </c>
      <c r="AO66" s="245">
        <f t="shared" si="7"/>
        <v>0</v>
      </c>
      <c r="AP66" s="245">
        <f t="shared" si="7"/>
        <v>0</v>
      </c>
      <c r="AQ66" s="245">
        <f t="shared" si="7"/>
        <v>0</v>
      </c>
      <c r="AR66" s="245">
        <f t="shared" si="7"/>
        <v>0</v>
      </c>
      <c r="AS66" s="245">
        <f t="shared" si="7"/>
        <v>0</v>
      </c>
      <c r="AT66" s="245">
        <f t="shared" si="7"/>
        <v>0</v>
      </c>
      <c r="AU66" s="245">
        <f t="shared" si="7"/>
        <v>0</v>
      </c>
      <c r="AV66" s="245">
        <f t="shared" si="7"/>
        <v>0</v>
      </c>
      <c r="AW66" s="245">
        <f t="shared" si="7"/>
        <v>0</v>
      </c>
      <c r="AX66" s="245">
        <f t="shared" si="7"/>
        <v>0</v>
      </c>
      <c r="AY66" s="245">
        <f t="shared" si="7"/>
        <v>0</v>
      </c>
      <c r="AZ66" s="245">
        <f t="shared" si="7"/>
        <v>0</v>
      </c>
    </row>
    <row r="67" spans="1:52" x14ac:dyDescent="0.25">
      <c r="A67" s="247" t="str">
        <f>A32</f>
        <v>Прочие расходы при эксплуатации объекта, руб. без НДС</v>
      </c>
      <c r="B67" s="245"/>
      <c r="C67" s="245"/>
      <c r="D67" s="245"/>
      <c r="E67" s="245"/>
      <c r="F67" s="245"/>
      <c r="G67" s="245"/>
      <c r="H67" s="245"/>
      <c r="I67" s="245"/>
      <c r="J67" s="245"/>
      <c r="K67" s="245"/>
      <c r="L67" s="245"/>
      <c r="M67" s="245"/>
      <c r="N67" s="245"/>
      <c r="O67" s="245"/>
      <c r="P67" s="245"/>
      <c r="Q67" s="245"/>
      <c r="R67" s="245"/>
      <c r="S67" s="245"/>
      <c r="T67" s="245"/>
      <c r="U67" s="245"/>
      <c r="V67" s="245"/>
      <c r="W67" s="245"/>
      <c r="X67" s="245"/>
      <c r="Y67" s="245">
        <f t="shared" si="7"/>
        <v>0</v>
      </c>
      <c r="Z67" s="245">
        <f t="shared" si="7"/>
        <v>0</v>
      </c>
      <c r="AA67" s="245">
        <f t="shared" si="7"/>
        <v>0</v>
      </c>
      <c r="AB67" s="245">
        <f t="shared" si="7"/>
        <v>0</v>
      </c>
      <c r="AC67" s="245">
        <f t="shared" si="7"/>
        <v>0</v>
      </c>
      <c r="AD67" s="245">
        <f t="shared" si="7"/>
        <v>0</v>
      </c>
      <c r="AE67" s="245">
        <f t="shared" si="7"/>
        <v>0</v>
      </c>
      <c r="AF67" s="245">
        <f t="shared" si="7"/>
        <v>0</v>
      </c>
      <c r="AG67" s="245">
        <f t="shared" si="7"/>
        <v>0</v>
      </c>
      <c r="AH67" s="245">
        <f t="shared" si="7"/>
        <v>0</v>
      </c>
      <c r="AI67" s="245">
        <f t="shared" si="7"/>
        <v>0</v>
      </c>
      <c r="AJ67" s="245">
        <f t="shared" si="7"/>
        <v>0</v>
      </c>
      <c r="AK67" s="245">
        <f t="shared" si="7"/>
        <v>0</v>
      </c>
      <c r="AL67" s="245">
        <f t="shared" si="7"/>
        <v>0</v>
      </c>
      <c r="AM67" s="245">
        <f t="shared" si="7"/>
        <v>0</v>
      </c>
      <c r="AN67" s="245">
        <f t="shared" si="7"/>
        <v>0</v>
      </c>
      <c r="AO67" s="245">
        <f t="shared" si="7"/>
        <v>0</v>
      </c>
      <c r="AP67" s="245">
        <f t="shared" si="7"/>
        <v>0</v>
      </c>
      <c r="AQ67" s="245">
        <f t="shared" si="7"/>
        <v>0</v>
      </c>
      <c r="AR67" s="245">
        <f t="shared" si="7"/>
        <v>0</v>
      </c>
      <c r="AS67" s="245">
        <f t="shared" si="7"/>
        <v>0</v>
      </c>
      <c r="AT67" s="245">
        <f t="shared" si="7"/>
        <v>0</v>
      </c>
      <c r="AU67" s="245">
        <f t="shared" si="7"/>
        <v>0</v>
      </c>
      <c r="AV67" s="245">
        <f t="shared" si="7"/>
        <v>0</v>
      </c>
      <c r="AW67" s="245">
        <f t="shared" si="7"/>
        <v>0</v>
      </c>
      <c r="AX67" s="245">
        <f t="shared" si="7"/>
        <v>0</v>
      </c>
      <c r="AY67" s="245">
        <f t="shared" si="7"/>
        <v>0</v>
      </c>
      <c r="AZ67" s="245">
        <f t="shared" si="7"/>
        <v>0</v>
      </c>
    </row>
    <row r="68" spans="1:52" x14ac:dyDescent="0.25">
      <c r="A68" s="247" t="s">
        <v>529</v>
      </c>
      <c r="B68" s="245"/>
      <c r="C68" s="245"/>
      <c r="D68" s="245"/>
      <c r="E68" s="245"/>
      <c r="F68" s="245"/>
      <c r="G68" s="245"/>
      <c r="H68" s="245"/>
      <c r="I68" s="245"/>
      <c r="J68" s="245"/>
      <c r="K68" s="245"/>
      <c r="L68" s="245"/>
      <c r="M68" s="246"/>
      <c r="N68" s="245"/>
      <c r="O68" s="245"/>
      <c r="P68" s="245"/>
      <c r="Q68" s="245"/>
      <c r="R68" s="245"/>
      <c r="S68" s="245"/>
      <c r="T68" s="245"/>
      <c r="U68" s="245"/>
      <c r="V68" s="245"/>
      <c r="W68" s="245"/>
      <c r="X68" s="245"/>
      <c r="Y68" s="245"/>
      <c r="Z68" s="245"/>
      <c r="AA68" s="245"/>
      <c r="AB68" s="245"/>
      <c r="AC68" s="245"/>
      <c r="AD68" s="245"/>
      <c r="AE68" s="245"/>
      <c r="AF68" s="245"/>
      <c r="AG68" s="245"/>
      <c r="AH68" s="245"/>
      <c r="AI68" s="245"/>
      <c r="AJ68" s="245"/>
      <c r="AK68" s="245"/>
      <c r="AL68" s="245"/>
      <c r="AM68" s="245"/>
      <c r="AN68" s="245"/>
      <c r="AO68" s="245"/>
      <c r="AP68" s="245"/>
      <c r="AQ68" s="245"/>
      <c r="AR68" s="245"/>
      <c r="AS68" s="245"/>
      <c r="AT68" s="245"/>
      <c r="AU68" s="245"/>
      <c r="AV68" s="245"/>
      <c r="AW68" s="245"/>
      <c r="AX68" s="245"/>
      <c r="AY68" s="245"/>
      <c r="AZ68" s="245"/>
    </row>
    <row r="69" spans="1:52" x14ac:dyDescent="0.25">
      <c r="A69" s="247" t="s">
        <v>529</v>
      </c>
      <c r="B69" s="245"/>
      <c r="C69" s="245"/>
      <c r="D69" s="245"/>
      <c r="E69" s="245"/>
      <c r="F69" s="245"/>
      <c r="G69" s="245"/>
      <c r="H69" s="245"/>
      <c r="I69" s="245"/>
      <c r="J69" s="245"/>
      <c r="K69" s="245"/>
      <c r="L69" s="245"/>
      <c r="M69" s="246"/>
      <c r="N69" s="245"/>
      <c r="O69" s="245"/>
      <c r="P69" s="245"/>
      <c r="Q69" s="245"/>
      <c r="R69" s="245"/>
      <c r="S69" s="245"/>
      <c r="T69" s="245"/>
      <c r="U69" s="245"/>
      <c r="V69" s="245"/>
      <c r="W69" s="245"/>
      <c r="X69" s="245"/>
      <c r="Y69" s="245">
        <f t="shared" ref="Y69:AZ69" si="8">-$B$30*(1+Y$42)*$B$19*365</f>
        <v>0</v>
      </c>
      <c r="Z69" s="245">
        <f t="shared" si="8"/>
        <v>0</v>
      </c>
      <c r="AA69" s="245">
        <f t="shared" si="8"/>
        <v>0</v>
      </c>
      <c r="AB69" s="245">
        <f t="shared" si="8"/>
        <v>0</v>
      </c>
      <c r="AC69" s="245">
        <f t="shared" si="8"/>
        <v>0</v>
      </c>
      <c r="AD69" s="245">
        <f t="shared" si="8"/>
        <v>0</v>
      </c>
      <c r="AE69" s="245">
        <f t="shared" si="8"/>
        <v>0</v>
      </c>
      <c r="AF69" s="245">
        <f t="shared" si="8"/>
        <v>0</v>
      </c>
      <c r="AG69" s="245">
        <f t="shared" si="8"/>
        <v>0</v>
      </c>
      <c r="AH69" s="245">
        <f t="shared" si="8"/>
        <v>0</v>
      </c>
      <c r="AI69" s="245">
        <f t="shared" si="8"/>
        <v>0</v>
      </c>
      <c r="AJ69" s="245">
        <f t="shared" si="8"/>
        <v>0</v>
      </c>
      <c r="AK69" s="245">
        <f t="shared" si="8"/>
        <v>0</v>
      </c>
      <c r="AL69" s="245">
        <f t="shared" si="8"/>
        <v>0</v>
      </c>
      <c r="AM69" s="245">
        <f t="shared" si="8"/>
        <v>0</v>
      </c>
      <c r="AN69" s="245">
        <f t="shared" si="8"/>
        <v>0</v>
      </c>
      <c r="AO69" s="245">
        <f t="shared" si="8"/>
        <v>0</v>
      </c>
      <c r="AP69" s="245">
        <f t="shared" si="8"/>
        <v>0</v>
      </c>
      <c r="AQ69" s="245">
        <f t="shared" si="8"/>
        <v>0</v>
      </c>
      <c r="AR69" s="245">
        <f t="shared" si="8"/>
        <v>0</v>
      </c>
      <c r="AS69" s="245">
        <f t="shared" si="8"/>
        <v>0</v>
      </c>
      <c r="AT69" s="245">
        <f t="shared" si="8"/>
        <v>0</v>
      </c>
      <c r="AU69" s="245">
        <f t="shared" si="8"/>
        <v>0</v>
      </c>
      <c r="AV69" s="245">
        <f t="shared" si="8"/>
        <v>0</v>
      </c>
      <c r="AW69" s="245">
        <f t="shared" si="8"/>
        <v>0</v>
      </c>
      <c r="AX69" s="245">
        <f t="shared" si="8"/>
        <v>0</v>
      </c>
      <c r="AY69" s="245">
        <f t="shared" si="8"/>
        <v>0</v>
      </c>
      <c r="AZ69" s="245">
        <f t="shared" si="8"/>
        <v>0</v>
      </c>
    </row>
    <row r="70" spans="1:52" x14ac:dyDescent="0.25">
      <c r="A70" s="247" t="s">
        <v>529</v>
      </c>
      <c r="B70" s="245"/>
      <c r="C70" s="245"/>
      <c r="D70" s="245"/>
      <c r="E70" s="245"/>
      <c r="F70" s="245"/>
      <c r="G70" s="245"/>
      <c r="H70" s="245"/>
      <c r="I70" s="245"/>
      <c r="J70" s="245"/>
      <c r="K70" s="245"/>
      <c r="L70" s="245"/>
      <c r="M70" s="246"/>
      <c r="N70" s="245"/>
      <c r="O70" s="245"/>
      <c r="P70" s="245"/>
      <c r="Q70" s="245"/>
      <c r="R70" s="245"/>
      <c r="S70" s="245"/>
      <c r="T70" s="245"/>
      <c r="U70" s="245"/>
      <c r="V70" s="245"/>
      <c r="W70" s="245"/>
      <c r="X70" s="245"/>
      <c r="Y70" s="245">
        <f t="shared" ref="Y70:AZ70" si="9">-$B$31*(1+Y$42)*12</f>
        <v>0</v>
      </c>
      <c r="Z70" s="245">
        <f t="shared" si="9"/>
        <v>0</v>
      </c>
      <c r="AA70" s="245">
        <f t="shared" si="9"/>
        <v>0</v>
      </c>
      <c r="AB70" s="245">
        <f t="shared" si="9"/>
        <v>0</v>
      </c>
      <c r="AC70" s="245">
        <f t="shared" si="9"/>
        <v>0</v>
      </c>
      <c r="AD70" s="245">
        <f t="shared" si="9"/>
        <v>0</v>
      </c>
      <c r="AE70" s="245">
        <f t="shared" si="9"/>
        <v>0</v>
      </c>
      <c r="AF70" s="245">
        <f t="shared" si="9"/>
        <v>0</v>
      </c>
      <c r="AG70" s="245">
        <f t="shared" si="9"/>
        <v>0</v>
      </c>
      <c r="AH70" s="245">
        <f t="shared" si="9"/>
        <v>0</v>
      </c>
      <c r="AI70" s="245">
        <f t="shared" si="9"/>
        <v>0</v>
      </c>
      <c r="AJ70" s="245">
        <f t="shared" si="9"/>
        <v>0</v>
      </c>
      <c r="AK70" s="245">
        <f t="shared" si="9"/>
        <v>0</v>
      </c>
      <c r="AL70" s="245">
        <f t="shared" si="9"/>
        <v>0</v>
      </c>
      <c r="AM70" s="245">
        <f t="shared" si="9"/>
        <v>0</v>
      </c>
      <c r="AN70" s="245">
        <f t="shared" si="9"/>
        <v>0</v>
      </c>
      <c r="AO70" s="245">
        <f t="shared" si="9"/>
        <v>0</v>
      </c>
      <c r="AP70" s="245">
        <f t="shared" si="9"/>
        <v>0</v>
      </c>
      <c r="AQ70" s="245">
        <f t="shared" si="9"/>
        <v>0</v>
      </c>
      <c r="AR70" s="245">
        <f t="shared" si="9"/>
        <v>0</v>
      </c>
      <c r="AS70" s="245">
        <f t="shared" si="9"/>
        <v>0</v>
      </c>
      <c r="AT70" s="245">
        <f t="shared" si="9"/>
        <v>0</v>
      </c>
      <c r="AU70" s="245">
        <f t="shared" si="9"/>
        <v>0</v>
      </c>
      <c r="AV70" s="245">
        <f t="shared" si="9"/>
        <v>0</v>
      </c>
      <c r="AW70" s="245">
        <f t="shared" si="9"/>
        <v>0</v>
      </c>
      <c r="AX70" s="245">
        <f t="shared" si="9"/>
        <v>0</v>
      </c>
      <c r="AY70" s="245">
        <f t="shared" si="9"/>
        <v>0</v>
      </c>
      <c r="AZ70" s="245">
        <f t="shared" si="9"/>
        <v>0</v>
      </c>
    </row>
    <row r="71" spans="1:52" x14ac:dyDescent="0.25">
      <c r="A71" s="247" t="s">
        <v>303</v>
      </c>
      <c r="B71" s="245"/>
      <c r="C71" s="245"/>
      <c r="D71" s="245"/>
      <c r="E71" s="245"/>
      <c r="F71" s="245"/>
      <c r="G71" s="245"/>
      <c r="H71" s="245"/>
      <c r="I71" s="245"/>
      <c r="J71" s="245"/>
      <c r="K71" s="245"/>
      <c r="L71" s="245"/>
      <c r="M71" s="245"/>
      <c r="N71" s="245"/>
      <c r="O71" s="245"/>
      <c r="P71" s="245"/>
      <c r="Q71" s="245"/>
      <c r="R71" s="245"/>
      <c r="S71" s="245"/>
      <c r="T71" s="245"/>
      <c r="U71" s="245"/>
      <c r="V71" s="245"/>
      <c r="W71" s="245"/>
      <c r="X71" s="245"/>
      <c r="Y71" s="245">
        <v>-6773.6984615384627</v>
      </c>
      <c r="Z71" s="245">
        <v>-6773.6984615384627</v>
      </c>
      <c r="AA71" s="245">
        <v>-6773.6984615384627</v>
      </c>
      <c r="AB71" s="245">
        <v>-6773.6984615384627</v>
      </c>
      <c r="AC71" s="245">
        <v>-6773.6984615384627</v>
      </c>
      <c r="AD71" s="245">
        <v>-6773.6984615384627</v>
      </c>
      <c r="AE71" s="245">
        <v>-6773.6984615384627</v>
      </c>
      <c r="AF71" s="245">
        <v>-6773.6984615384627</v>
      </c>
      <c r="AG71" s="245">
        <v>-6773.6984615384627</v>
      </c>
      <c r="AH71" s="245">
        <v>-6773.6984615384627</v>
      </c>
      <c r="AI71" s="245">
        <v>-6773.6984615384627</v>
      </c>
      <c r="AJ71" s="245">
        <v>-6773.6984615384627</v>
      </c>
      <c r="AK71" s="245">
        <v>-6773.6984615384627</v>
      </c>
      <c r="AL71" s="245">
        <v>-6773.6984615384627</v>
      </c>
      <c r="AM71" s="245">
        <v>-6773.6984615384627</v>
      </c>
      <c r="AN71" s="245">
        <v>-6773.6984615384627</v>
      </c>
      <c r="AO71" s="245">
        <v>-6773.6984615384627</v>
      </c>
      <c r="AP71" s="245">
        <v>-6773.6984615384627</v>
      </c>
      <c r="AQ71" s="245">
        <v>-6773.6984615384627</v>
      </c>
      <c r="AR71" s="245">
        <v>-6773.6984615384627</v>
      </c>
      <c r="AS71" s="245">
        <v>-6773.6984615384627</v>
      </c>
      <c r="AT71" s="245">
        <v>-6773.6984615384627</v>
      </c>
      <c r="AU71" s="245">
        <v>-6773.6984615384627</v>
      </c>
      <c r="AV71" s="245">
        <v>-6773.6984615384627</v>
      </c>
      <c r="AW71" s="245">
        <v>-6773.6984615384627</v>
      </c>
      <c r="AX71" s="245">
        <v>-6773.6984615384627</v>
      </c>
      <c r="AY71" s="245">
        <v>-6773.6984615384627</v>
      </c>
      <c r="AZ71" s="245">
        <v>-6773.6984615384627</v>
      </c>
    </row>
    <row r="72" spans="1:52" s="184" customFormat="1" ht="14.25" x14ac:dyDescent="0.25">
      <c r="A72" s="248" t="s">
        <v>534</v>
      </c>
      <c r="B72" s="243"/>
      <c r="C72" s="243"/>
      <c r="D72" s="243"/>
      <c r="E72" s="243"/>
      <c r="F72" s="243"/>
      <c r="G72" s="243"/>
      <c r="H72" s="243"/>
      <c r="I72" s="243"/>
      <c r="J72" s="243"/>
      <c r="K72" s="243"/>
      <c r="L72" s="243"/>
      <c r="M72" s="244"/>
      <c r="N72" s="243"/>
      <c r="O72" s="243"/>
      <c r="P72" s="243"/>
      <c r="Q72" s="243"/>
      <c r="R72" s="243"/>
      <c r="S72" s="243"/>
      <c r="T72" s="243"/>
      <c r="U72" s="243"/>
      <c r="V72" s="243"/>
      <c r="W72" s="243"/>
      <c r="X72" s="243"/>
      <c r="Y72" s="243">
        <f t="shared" ref="Y72:AZ72" si="10">Y64+Y65</f>
        <v>230218.18068895637</v>
      </c>
      <c r="Z72" s="243">
        <f t="shared" si="10"/>
        <v>239697.85585497619</v>
      </c>
      <c r="AA72" s="243">
        <f t="shared" si="10"/>
        <v>249556.71802763679</v>
      </c>
      <c r="AB72" s="243">
        <f t="shared" si="10"/>
        <v>259809.93468720384</v>
      </c>
      <c r="AC72" s="243">
        <f t="shared" si="10"/>
        <v>-6773.6984615384627</v>
      </c>
      <c r="AD72" s="243">
        <f t="shared" si="10"/>
        <v>-6773.6984615384627</v>
      </c>
      <c r="AE72" s="243">
        <f t="shared" si="10"/>
        <v>-6773.6984615384627</v>
      </c>
      <c r="AF72" s="243">
        <f t="shared" si="10"/>
        <v>-6773.6984615384627</v>
      </c>
      <c r="AG72" s="243">
        <f t="shared" si="10"/>
        <v>-6773.6984615384627</v>
      </c>
      <c r="AH72" s="243">
        <f t="shared" si="10"/>
        <v>-6773.6984615384627</v>
      </c>
      <c r="AI72" s="243">
        <f t="shared" si="10"/>
        <v>-6773.6984615384627</v>
      </c>
      <c r="AJ72" s="243">
        <f t="shared" si="10"/>
        <v>-6773.6984615384627</v>
      </c>
      <c r="AK72" s="243">
        <f t="shared" si="10"/>
        <v>-6773.6984615384627</v>
      </c>
      <c r="AL72" s="243">
        <f t="shared" si="10"/>
        <v>-6773.6984615384627</v>
      </c>
      <c r="AM72" s="243">
        <f t="shared" si="10"/>
        <v>-6773.6984615384627</v>
      </c>
      <c r="AN72" s="243">
        <f t="shared" si="10"/>
        <v>-6773.6984615384627</v>
      </c>
      <c r="AO72" s="243">
        <f t="shared" si="10"/>
        <v>-6773.6984615384627</v>
      </c>
      <c r="AP72" s="243">
        <f t="shared" si="10"/>
        <v>-6773.6984615384627</v>
      </c>
      <c r="AQ72" s="243">
        <f t="shared" si="10"/>
        <v>-6773.6984615384627</v>
      </c>
      <c r="AR72" s="243">
        <f t="shared" si="10"/>
        <v>-6773.6984615384627</v>
      </c>
      <c r="AS72" s="243">
        <f t="shared" si="10"/>
        <v>-6773.6984615384627</v>
      </c>
      <c r="AT72" s="243">
        <f t="shared" si="10"/>
        <v>-6773.6984615384627</v>
      </c>
      <c r="AU72" s="243">
        <f t="shared" si="10"/>
        <v>-6773.6984615384627</v>
      </c>
      <c r="AV72" s="243">
        <f t="shared" si="10"/>
        <v>-6773.6984615384627</v>
      </c>
      <c r="AW72" s="243">
        <f t="shared" si="10"/>
        <v>-6773.6984615384627</v>
      </c>
      <c r="AX72" s="243">
        <f t="shared" si="10"/>
        <v>-6773.6984615384627</v>
      </c>
      <c r="AY72" s="243">
        <f t="shared" si="10"/>
        <v>-6773.6984615384627</v>
      </c>
      <c r="AZ72" s="243">
        <f t="shared" si="10"/>
        <v>-6773.6984615384627</v>
      </c>
    </row>
    <row r="73" spans="1:52" x14ac:dyDescent="0.25">
      <c r="A73" s="247" t="s">
        <v>299</v>
      </c>
      <c r="B73" s="245"/>
      <c r="C73" s="245"/>
      <c r="D73" s="245"/>
      <c r="E73" s="245"/>
      <c r="F73" s="245"/>
      <c r="G73" s="245"/>
      <c r="H73" s="245"/>
      <c r="I73" s="245"/>
      <c r="J73" s="245"/>
      <c r="K73" s="245"/>
      <c r="L73" s="245"/>
      <c r="M73" s="245"/>
      <c r="N73" s="245"/>
      <c r="O73" s="245"/>
      <c r="P73" s="245"/>
      <c r="Q73" s="245"/>
      <c r="R73" s="245"/>
      <c r="S73" s="245"/>
      <c r="T73" s="245"/>
      <c r="U73" s="245"/>
      <c r="V73" s="245"/>
      <c r="W73" s="245"/>
      <c r="X73" s="245"/>
      <c r="Y73" s="245">
        <f>IF($B$16-ABS(SUM($B$66:X73))&gt;0,-$B$16/$B$18,0)</f>
        <v>0</v>
      </c>
      <c r="Z73" s="245">
        <f>IF($B$16-ABS(SUM($B$66:Y73))&gt;0,-$B$16/$B$18,0)</f>
        <v>0</v>
      </c>
      <c r="AA73" s="245">
        <f>IF($B$16-ABS(SUM($B$66:Z73))&gt;0,-$B$16/$B$18,0)</f>
        <v>0</v>
      </c>
      <c r="AB73" s="245">
        <f>IF($B$16-ABS(SUM($B$66:AA73))&gt;0,-$B$16/$B$18,0)</f>
        <v>0</v>
      </c>
      <c r="AC73" s="245">
        <f>IF($B$16-ABS(SUM($B$66:AB73))&gt;0,-$B$16/$B$18,0)</f>
        <v>0</v>
      </c>
      <c r="AD73" s="245">
        <f>IF($B$16-ABS(SUM($B$66:AC73))&gt;0,-$B$16/$B$18,0)</f>
        <v>0</v>
      </c>
      <c r="AE73" s="245">
        <f>IF($B$16-ABS(SUM($B$66:AD73))&gt;0,-$B$16/$B$18,0)</f>
        <v>0</v>
      </c>
      <c r="AF73" s="245">
        <f>IF($B$16-ABS(SUM($B$66:AE73))&gt;0,-$B$16/$B$18,0)</f>
        <v>0</v>
      </c>
      <c r="AG73" s="245">
        <f>IF($B$16-ABS(SUM($B$66:AF73))&gt;0,-$B$16/$B$18,0)</f>
        <v>0</v>
      </c>
      <c r="AH73" s="245">
        <f>IF($B$16-ABS(SUM($B$66:AG73))&gt;0,-$B$16/$B$18,0)</f>
        <v>0</v>
      </c>
      <c r="AI73" s="245">
        <f>IF($B$16-ABS(SUM($B$66:AH73))&gt;0,-$B$16/$B$18,0)</f>
        <v>0</v>
      </c>
      <c r="AJ73" s="245">
        <f>IF($B$16-ABS(SUM($B$66:AI73))&gt;0,-$B$16/$B$18,0)</f>
        <v>0</v>
      </c>
      <c r="AK73" s="245">
        <f>IF($B$16-ABS(SUM($B$66:AJ73))&gt;0,-$B$16/$B$18,0)</f>
        <v>0</v>
      </c>
      <c r="AL73" s="245">
        <f>IF($B$16-ABS(SUM($B$66:AK73))&gt;0,-$B$16/$B$18,0)</f>
        <v>0</v>
      </c>
      <c r="AM73" s="245">
        <f>IF($B$16-ABS(SUM($B$66:AL73))&gt;0,-$B$16/$B$18,0)</f>
        <v>0</v>
      </c>
      <c r="AN73" s="245">
        <f>IF($B$16-ABS(SUM($B$66:AM73))&gt;0,-$B$16/$B$18,0)</f>
        <v>0</v>
      </c>
      <c r="AO73" s="245">
        <f>IF($B$16-ABS(SUM($B$66:AN73))&gt;0,-$B$16/$B$18,0)</f>
        <v>0</v>
      </c>
      <c r="AP73" s="245">
        <f>IF($B$16-ABS(SUM($B$66:AO73))&gt;0,-$B$16/$B$18,0)</f>
        <v>0</v>
      </c>
      <c r="AQ73" s="245">
        <f>IF($B$16-ABS(SUM($B$66:AP73))&gt;0,-$B$16/$B$18,0)</f>
        <v>0</v>
      </c>
      <c r="AR73" s="245">
        <f>IF($B$16-ABS(SUM($B$66:AQ73))&gt;0,-$B$16/$B$18,0)</f>
        <v>0</v>
      </c>
      <c r="AS73" s="245">
        <f>IF($B$16-ABS(SUM($B$66:AR73))&gt;0,-$B$16/$B$18,0)</f>
        <v>0</v>
      </c>
      <c r="AT73" s="245">
        <f>IF($B$16-ABS(SUM($B$66:AS73))&gt;0,-$B$16/$B$18,0)</f>
        <v>0</v>
      </c>
      <c r="AU73" s="245">
        <f>IF($B$16-ABS(SUM($B$66:AT73))&gt;0,-$B$16/$B$18,0)</f>
        <v>0</v>
      </c>
      <c r="AV73" s="245">
        <f>IF($B$16-ABS(SUM($B$66:AU73))&gt;0,-$B$16/$B$18,0)</f>
        <v>0</v>
      </c>
      <c r="AW73" s="245">
        <f>IF($B$16-ABS(SUM($B$66:AV73))&gt;0,-$B$16/$B$18,0)</f>
        <v>0</v>
      </c>
      <c r="AX73" s="245">
        <f>IF($B$16-ABS(SUM($B$66:AW73))&gt;0,-$B$16/$B$18,0)</f>
        <v>0</v>
      </c>
      <c r="AY73" s="245">
        <f>IF($B$16-ABS(SUM($B$66:AX73))&gt;0,-$B$16/$B$18,0)</f>
        <v>0</v>
      </c>
      <c r="AZ73" s="245">
        <f>IF($B$16-ABS(SUM($B$66:AY73))&gt;0,-$B$16/$B$18,0)</f>
        <v>0</v>
      </c>
    </row>
    <row r="74" spans="1:52" s="184" customFormat="1" ht="14.25" x14ac:dyDescent="0.25">
      <c r="A74" s="248" t="s">
        <v>535</v>
      </c>
      <c r="B74" s="243"/>
      <c r="C74" s="243"/>
      <c r="D74" s="243"/>
      <c r="E74" s="243"/>
      <c r="F74" s="243"/>
      <c r="G74" s="243"/>
      <c r="H74" s="243"/>
      <c r="I74" s="243"/>
      <c r="J74" s="243"/>
      <c r="K74" s="243"/>
      <c r="L74" s="243"/>
      <c r="M74" s="244"/>
      <c r="N74" s="243"/>
      <c r="O74" s="243"/>
      <c r="P74" s="243"/>
      <c r="Q74" s="243"/>
      <c r="R74" s="243"/>
      <c r="S74" s="243"/>
      <c r="T74" s="243"/>
      <c r="U74" s="243"/>
      <c r="V74" s="243"/>
      <c r="W74" s="243"/>
      <c r="X74" s="243"/>
      <c r="Y74" s="243">
        <f t="shared" ref="Y74:AZ74" si="11">Y72+Y73</f>
        <v>230218.18068895637</v>
      </c>
      <c r="Z74" s="243">
        <f t="shared" si="11"/>
        <v>239697.85585497619</v>
      </c>
      <c r="AA74" s="243">
        <f t="shared" si="11"/>
        <v>249556.71802763679</v>
      </c>
      <c r="AB74" s="243">
        <f t="shared" si="11"/>
        <v>259809.93468720384</v>
      </c>
      <c r="AC74" s="243">
        <f t="shared" si="11"/>
        <v>-6773.6984615384627</v>
      </c>
      <c r="AD74" s="243">
        <f t="shared" si="11"/>
        <v>-6773.6984615384627</v>
      </c>
      <c r="AE74" s="243">
        <f t="shared" si="11"/>
        <v>-6773.6984615384627</v>
      </c>
      <c r="AF74" s="243">
        <f t="shared" si="11"/>
        <v>-6773.6984615384627</v>
      </c>
      <c r="AG74" s="243">
        <f t="shared" si="11"/>
        <v>-6773.6984615384627</v>
      </c>
      <c r="AH74" s="243">
        <f t="shared" si="11"/>
        <v>-6773.6984615384627</v>
      </c>
      <c r="AI74" s="243">
        <f t="shared" si="11"/>
        <v>-6773.6984615384627</v>
      </c>
      <c r="AJ74" s="243">
        <f t="shared" si="11"/>
        <v>-6773.6984615384627</v>
      </c>
      <c r="AK74" s="243">
        <f t="shared" si="11"/>
        <v>-6773.6984615384627</v>
      </c>
      <c r="AL74" s="243">
        <f t="shared" si="11"/>
        <v>-6773.6984615384627</v>
      </c>
      <c r="AM74" s="243">
        <f t="shared" si="11"/>
        <v>-6773.6984615384627</v>
      </c>
      <c r="AN74" s="243">
        <f t="shared" si="11"/>
        <v>-6773.6984615384627</v>
      </c>
      <c r="AO74" s="243">
        <f t="shared" si="11"/>
        <v>-6773.6984615384627</v>
      </c>
      <c r="AP74" s="243">
        <f t="shared" si="11"/>
        <v>-6773.6984615384627</v>
      </c>
      <c r="AQ74" s="243">
        <f t="shared" si="11"/>
        <v>-6773.6984615384627</v>
      </c>
      <c r="AR74" s="243">
        <f t="shared" si="11"/>
        <v>-6773.6984615384627</v>
      </c>
      <c r="AS74" s="243">
        <f t="shared" si="11"/>
        <v>-6773.6984615384627</v>
      </c>
      <c r="AT74" s="243">
        <f t="shared" si="11"/>
        <v>-6773.6984615384627</v>
      </c>
      <c r="AU74" s="243">
        <f t="shared" si="11"/>
        <v>-6773.6984615384627</v>
      </c>
      <c r="AV74" s="243">
        <f t="shared" si="11"/>
        <v>-6773.6984615384627</v>
      </c>
      <c r="AW74" s="243">
        <f t="shared" si="11"/>
        <v>-6773.6984615384627</v>
      </c>
      <c r="AX74" s="243">
        <f t="shared" si="11"/>
        <v>-6773.6984615384627</v>
      </c>
      <c r="AY74" s="243">
        <f t="shared" si="11"/>
        <v>-6773.6984615384627</v>
      </c>
      <c r="AZ74" s="243">
        <f t="shared" si="11"/>
        <v>-6773.6984615384627</v>
      </c>
    </row>
    <row r="75" spans="1:52" x14ac:dyDescent="0.25">
      <c r="A75" s="247" t="s">
        <v>298</v>
      </c>
      <c r="B75" s="245"/>
      <c r="C75" s="245"/>
      <c r="D75" s="245"/>
      <c r="E75" s="245"/>
      <c r="F75" s="245"/>
      <c r="G75" s="245"/>
      <c r="H75" s="245"/>
      <c r="I75" s="245"/>
      <c r="J75" s="245"/>
      <c r="K75" s="245"/>
      <c r="L75" s="245"/>
      <c r="M75" s="246"/>
      <c r="N75" s="245"/>
      <c r="O75" s="245"/>
      <c r="P75" s="245"/>
      <c r="Q75" s="245"/>
      <c r="R75" s="245"/>
      <c r="S75" s="245"/>
      <c r="T75" s="245"/>
      <c r="U75" s="245"/>
      <c r="V75" s="245"/>
      <c r="W75" s="245"/>
      <c r="X75" s="245"/>
      <c r="Y75" s="245">
        <f t="shared" ref="Y75:AZ75" si="12">-Y61</f>
        <v>0</v>
      </c>
      <c r="Z75" s="245">
        <f t="shared" si="12"/>
        <v>0</v>
      </c>
      <c r="AA75" s="245">
        <f t="shared" si="12"/>
        <v>0</v>
      </c>
      <c r="AB75" s="245">
        <f t="shared" si="12"/>
        <v>0</v>
      </c>
      <c r="AC75" s="245">
        <f t="shared" si="12"/>
        <v>0</v>
      </c>
      <c r="AD75" s="245">
        <f t="shared" si="12"/>
        <v>0</v>
      </c>
      <c r="AE75" s="245">
        <f t="shared" si="12"/>
        <v>0</v>
      </c>
      <c r="AF75" s="245">
        <f t="shared" si="12"/>
        <v>0</v>
      </c>
      <c r="AG75" s="245">
        <f t="shared" si="12"/>
        <v>0</v>
      </c>
      <c r="AH75" s="245">
        <f t="shared" si="12"/>
        <v>0</v>
      </c>
      <c r="AI75" s="245">
        <f t="shared" si="12"/>
        <v>0</v>
      </c>
      <c r="AJ75" s="245">
        <f t="shared" si="12"/>
        <v>0</v>
      </c>
      <c r="AK75" s="245">
        <f t="shared" si="12"/>
        <v>0</v>
      </c>
      <c r="AL75" s="245">
        <f t="shared" si="12"/>
        <v>0</v>
      </c>
      <c r="AM75" s="245">
        <f t="shared" si="12"/>
        <v>0</v>
      </c>
      <c r="AN75" s="245">
        <f t="shared" si="12"/>
        <v>0</v>
      </c>
      <c r="AO75" s="245">
        <f t="shared" si="12"/>
        <v>0</v>
      </c>
      <c r="AP75" s="245">
        <f t="shared" si="12"/>
        <v>0</v>
      </c>
      <c r="AQ75" s="245">
        <f t="shared" si="12"/>
        <v>0</v>
      </c>
      <c r="AR75" s="245">
        <f t="shared" si="12"/>
        <v>0</v>
      </c>
      <c r="AS75" s="245">
        <f t="shared" si="12"/>
        <v>0</v>
      </c>
      <c r="AT75" s="245">
        <f t="shared" si="12"/>
        <v>0</v>
      </c>
      <c r="AU75" s="245">
        <f t="shared" si="12"/>
        <v>0</v>
      </c>
      <c r="AV75" s="245">
        <f t="shared" si="12"/>
        <v>0</v>
      </c>
      <c r="AW75" s="245">
        <f t="shared" si="12"/>
        <v>0</v>
      </c>
      <c r="AX75" s="245">
        <f t="shared" si="12"/>
        <v>0</v>
      </c>
      <c r="AY75" s="245">
        <f t="shared" si="12"/>
        <v>0</v>
      </c>
      <c r="AZ75" s="245">
        <f t="shared" si="12"/>
        <v>0</v>
      </c>
    </row>
    <row r="76" spans="1:52" s="184" customFormat="1" ht="14.25" x14ac:dyDescent="0.25">
      <c r="A76" s="248" t="s">
        <v>302</v>
      </c>
      <c r="B76" s="243"/>
      <c r="C76" s="243"/>
      <c r="D76" s="243"/>
      <c r="E76" s="243"/>
      <c r="F76" s="243"/>
      <c r="G76" s="243"/>
      <c r="H76" s="243"/>
      <c r="I76" s="243"/>
      <c r="J76" s="243"/>
      <c r="K76" s="243"/>
      <c r="L76" s="243"/>
      <c r="M76" s="244"/>
      <c r="N76" s="243"/>
      <c r="O76" s="243"/>
      <c r="P76" s="243"/>
      <c r="Q76" s="243"/>
      <c r="R76" s="243"/>
      <c r="S76" s="243"/>
      <c r="T76" s="243"/>
      <c r="U76" s="243"/>
      <c r="V76" s="243"/>
      <c r="W76" s="243"/>
      <c r="X76" s="243"/>
      <c r="Y76" s="243">
        <f t="shared" ref="Y76:AZ76" si="13">Y74+Y75</f>
        <v>230218.18068895637</v>
      </c>
      <c r="Z76" s="243">
        <f t="shared" si="13"/>
        <v>239697.85585497619</v>
      </c>
      <c r="AA76" s="243">
        <f t="shared" si="13"/>
        <v>249556.71802763679</v>
      </c>
      <c r="AB76" s="243">
        <f t="shared" si="13"/>
        <v>259809.93468720384</v>
      </c>
      <c r="AC76" s="243">
        <f t="shared" si="13"/>
        <v>-6773.6984615384627</v>
      </c>
      <c r="AD76" s="243">
        <f t="shared" si="13"/>
        <v>-6773.6984615384627</v>
      </c>
      <c r="AE76" s="243">
        <f t="shared" si="13"/>
        <v>-6773.6984615384627</v>
      </c>
      <c r="AF76" s="243">
        <f t="shared" si="13"/>
        <v>-6773.6984615384627</v>
      </c>
      <c r="AG76" s="243">
        <f t="shared" si="13"/>
        <v>-6773.6984615384627</v>
      </c>
      <c r="AH76" s="243">
        <f t="shared" si="13"/>
        <v>-6773.6984615384627</v>
      </c>
      <c r="AI76" s="243">
        <f t="shared" si="13"/>
        <v>-6773.6984615384627</v>
      </c>
      <c r="AJ76" s="243">
        <f t="shared" si="13"/>
        <v>-6773.6984615384627</v>
      </c>
      <c r="AK76" s="243">
        <f t="shared" si="13"/>
        <v>-6773.6984615384627</v>
      </c>
      <c r="AL76" s="243">
        <f t="shared" si="13"/>
        <v>-6773.6984615384627</v>
      </c>
      <c r="AM76" s="243">
        <f t="shared" si="13"/>
        <v>-6773.6984615384627</v>
      </c>
      <c r="AN76" s="243">
        <f t="shared" si="13"/>
        <v>-6773.6984615384627</v>
      </c>
      <c r="AO76" s="243">
        <f t="shared" si="13"/>
        <v>-6773.6984615384627</v>
      </c>
      <c r="AP76" s="243">
        <f t="shared" si="13"/>
        <v>-6773.6984615384627</v>
      </c>
      <c r="AQ76" s="243">
        <f t="shared" si="13"/>
        <v>-6773.6984615384627</v>
      </c>
      <c r="AR76" s="243">
        <f t="shared" si="13"/>
        <v>-6773.6984615384627</v>
      </c>
      <c r="AS76" s="243">
        <f t="shared" si="13"/>
        <v>-6773.6984615384627</v>
      </c>
      <c r="AT76" s="243">
        <f t="shared" si="13"/>
        <v>-6773.6984615384627</v>
      </c>
      <c r="AU76" s="243">
        <f t="shared" si="13"/>
        <v>-6773.6984615384627</v>
      </c>
      <c r="AV76" s="243">
        <f t="shared" si="13"/>
        <v>-6773.6984615384627</v>
      </c>
      <c r="AW76" s="243">
        <f t="shared" si="13"/>
        <v>-6773.6984615384627</v>
      </c>
      <c r="AX76" s="243">
        <f t="shared" si="13"/>
        <v>-6773.6984615384627</v>
      </c>
      <c r="AY76" s="243">
        <f t="shared" si="13"/>
        <v>-6773.6984615384627</v>
      </c>
      <c r="AZ76" s="243">
        <f t="shared" si="13"/>
        <v>-6773.6984615384627</v>
      </c>
    </row>
    <row r="77" spans="1:52" x14ac:dyDescent="0.25">
      <c r="A77" s="247" t="s">
        <v>297</v>
      </c>
      <c r="B77" s="245"/>
      <c r="C77" s="245"/>
      <c r="D77" s="245"/>
      <c r="E77" s="245"/>
      <c r="F77" s="245"/>
      <c r="G77" s="245"/>
      <c r="H77" s="245"/>
      <c r="I77" s="245"/>
      <c r="J77" s="245"/>
      <c r="K77" s="245"/>
      <c r="L77" s="245"/>
      <c r="M77" s="246"/>
      <c r="N77" s="245"/>
      <c r="O77" s="245"/>
      <c r="P77" s="245"/>
      <c r="Q77" s="245"/>
      <c r="R77" s="245"/>
      <c r="S77" s="245"/>
      <c r="T77" s="245"/>
      <c r="U77" s="245"/>
      <c r="V77" s="245"/>
      <c r="W77" s="245"/>
      <c r="X77" s="245"/>
      <c r="Y77" s="245">
        <f t="shared" ref="Y77:AZ77" si="14">-Y76*$B$29</f>
        <v>0</v>
      </c>
      <c r="Z77" s="245">
        <f t="shared" si="14"/>
        <v>0</v>
      </c>
      <c r="AA77" s="245">
        <f t="shared" si="14"/>
        <v>0</v>
      </c>
      <c r="AB77" s="245">
        <f t="shared" si="14"/>
        <v>0</v>
      </c>
      <c r="AC77" s="245">
        <f t="shared" si="14"/>
        <v>0</v>
      </c>
      <c r="AD77" s="245">
        <f t="shared" si="14"/>
        <v>0</v>
      </c>
      <c r="AE77" s="245">
        <f t="shared" si="14"/>
        <v>0</v>
      </c>
      <c r="AF77" s="245">
        <f t="shared" si="14"/>
        <v>0</v>
      </c>
      <c r="AG77" s="245">
        <f t="shared" si="14"/>
        <v>0</v>
      </c>
      <c r="AH77" s="245">
        <f t="shared" si="14"/>
        <v>0</v>
      </c>
      <c r="AI77" s="245">
        <f t="shared" si="14"/>
        <v>0</v>
      </c>
      <c r="AJ77" s="245">
        <f t="shared" si="14"/>
        <v>0</v>
      </c>
      <c r="AK77" s="245">
        <f t="shared" si="14"/>
        <v>0</v>
      </c>
      <c r="AL77" s="245">
        <f t="shared" si="14"/>
        <v>0</v>
      </c>
      <c r="AM77" s="245">
        <f t="shared" si="14"/>
        <v>0</v>
      </c>
      <c r="AN77" s="245">
        <f t="shared" si="14"/>
        <v>0</v>
      </c>
      <c r="AO77" s="245">
        <f t="shared" si="14"/>
        <v>0</v>
      </c>
      <c r="AP77" s="245">
        <f t="shared" si="14"/>
        <v>0</v>
      </c>
      <c r="AQ77" s="245">
        <f t="shared" si="14"/>
        <v>0</v>
      </c>
      <c r="AR77" s="245">
        <f t="shared" si="14"/>
        <v>0</v>
      </c>
      <c r="AS77" s="245">
        <f t="shared" si="14"/>
        <v>0</v>
      </c>
      <c r="AT77" s="245">
        <f t="shared" si="14"/>
        <v>0</v>
      </c>
      <c r="AU77" s="245">
        <f t="shared" si="14"/>
        <v>0</v>
      </c>
      <c r="AV77" s="245">
        <f t="shared" si="14"/>
        <v>0</v>
      </c>
      <c r="AW77" s="245">
        <f t="shared" si="14"/>
        <v>0</v>
      </c>
      <c r="AX77" s="245">
        <f t="shared" si="14"/>
        <v>0</v>
      </c>
      <c r="AY77" s="245">
        <f t="shared" si="14"/>
        <v>0</v>
      </c>
      <c r="AZ77" s="245">
        <f t="shared" si="14"/>
        <v>0</v>
      </c>
    </row>
    <row r="78" spans="1:52" ht="16.5" thickBot="1" x14ac:dyDescent="0.3">
      <c r="A78" s="249" t="s">
        <v>301</v>
      </c>
      <c r="B78" s="250"/>
      <c r="C78" s="250"/>
      <c r="D78" s="250"/>
      <c r="E78" s="250"/>
      <c r="F78" s="250"/>
      <c r="G78" s="250"/>
      <c r="H78" s="250"/>
      <c r="I78" s="250"/>
      <c r="J78" s="250"/>
      <c r="K78" s="250"/>
      <c r="L78" s="250"/>
      <c r="M78" s="251"/>
      <c r="N78" s="250"/>
      <c r="O78" s="250"/>
      <c r="P78" s="250"/>
      <c r="Q78" s="250"/>
      <c r="R78" s="250"/>
      <c r="S78" s="250"/>
      <c r="T78" s="250"/>
      <c r="U78" s="250"/>
      <c r="V78" s="250"/>
      <c r="W78" s="250"/>
      <c r="X78" s="250"/>
      <c r="Y78" s="250">
        <f t="shared" ref="Y78:AZ78" si="15">Y76+Y77</f>
        <v>230218.18068895637</v>
      </c>
      <c r="Z78" s="250">
        <f t="shared" si="15"/>
        <v>239697.85585497619</v>
      </c>
      <c r="AA78" s="250">
        <f t="shared" si="15"/>
        <v>249556.71802763679</v>
      </c>
      <c r="AB78" s="250">
        <f t="shared" si="15"/>
        <v>259809.93468720384</v>
      </c>
      <c r="AC78" s="250">
        <f t="shared" si="15"/>
        <v>-6773.6984615384627</v>
      </c>
      <c r="AD78" s="250">
        <f t="shared" si="15"/>
        <v>-6773.6984615384627</v>
      </c>
      <c r="AE78" s="250">
        <f t="shared" si="15"/>
        <v>-6773.6984615384627</v>
      </c>
      <c r="AF78" s="250">
        <f t="shared" si="15"/>
        <v>-6773.6984615384627</v>
      </c>
      <c r="AG78" s="250">
        <f t="shared" si="15"/>
        <v>-6773.6984615384627</v>
      </c>
      <c r="AH78" s="250">
        <f t="shared" si="15"/>
        <v>-6773.6984615384627</v>
      </c>
      <c r="AI78" s="250">
        <f t="shared" si="15"/>
        <v>-6773.6984615384627</v>
      </c>
      <c r="AJ78" s="250">
        <f t="shared" si="15"/>
        <v>-6773.6984615384627</v>
      </c>
      <c r="AK78" s="250">
        <f t="shared" si="15"/>
        <v>-6773.6984615384627</v>
      </c>
      <c r="AL78" s="250">
        <f t="shared" si="15"/>
        <v>-6773.6984615384627</v>
      </c>
      <c r="AM78" s="250">
        <f t="shared" si="15"/>
        <v>-6773.6984615384627</v>
      </c>
      <c r="AN78" s="250">
        <f t="shared" si="15"/>
        <v>-6773.6984615384627</v>
      </c>
      <c r="AO78" s="250">
        <f t="shared" si="15"/>
        <v>-6773.6984615384627</v>
      </c>
      <c r="AP78" s="250">
        <f t="shared" si="15"/>
        <v>-6773.6984615384627</v>
      </c>
      <c r="AQ78" s="250">
        <f t="shared" si="15"/>
        <v>-6773.6984615384627</v>
      </c>
      <c r="AR78" s="250">
        <f t="shared" si="15"/>
        <v>-6773.6984615384627</v>
      </c>
      <c r="AS78" s="250">
        <f t="shared" si="15"/>
        <v>-6773.6984615384627</v>
      </c>
      <c r="AT78" s="250">
        <f t="shared" si="15"/>
        <v>-6773.6984615384627</v>
      </c>
      <c r="AU78" s="250">
        <f t="shared" si="15"/>
        <v>-6773.6984615384627</v>
      </c>
      <c r="AV78" s="250">
        <f t="shared" si="15"/>
        <v>-6773.6984615384627</v>
      </c>
      <c r="AW78" s="250">
        <f t="shared" si="15"/>
        <v>-6773.6984615384627</v>
      </c>
      <c r="AX78" s="250">
        <f t="shared" si="15"/>
        <v>-6773.6984615384627</v>
      </c>
      <c r="AY78" s="250">
        <f t="shared" si="15"/>
        <v>-6773.6984615384627</v>
      </c>
      <c r="AZ78" s="250">
        <f t="shared" si="15"/>
        <v>-6773.6984615384627</v>
      </c>
    </row>
    <row r="79" spans="1:52" s="255" customFormat="1" ht="16.5" thickBot="1" x14ac:dyDescent="0.3">
      <c r="A79" s="252"/>
      <c r="B79" s="253">
        <v>0</v>
      </c>
      <c r="C79" s="253">
        <v>1</v>
      </c>
      <c r="D79" s="253">
        <f>C79+1</f>
        <v>2</v>
      </c>
      <c r="E79" s="253">
        <f t="shared" ref="E79:AZ79" si="16">D79+1</f>
        <v>3</v>
      </c>
      <c r="F79" s="253">
        <f t="shared" si="16"/>
        <v>4</v>
      </c>
      <c r="G79" s="253">
        <f t="shared" si="16"/>
        <v>5</v>
      </c>
      <c r="H79" s="253">
        <f t="shared" si="16"/>
        <v>6</v>
      </c>
      <c r="I79" s="253">
        <f t="shared" si="16"/>
        <v>7</v>
      </c>
      <c r="J79" s="253">
        <f t="shared" si="16"/>
        <v>8</v>
      </c>
      <c r="K79" s="253">
        <f t="shared" si="16"/>
        <v>9</v>
      </c>
      <c r="L79" s="253">
        <f t="shared" si="16"/>
        <v>10</v>
      </c>
      <c r="M79" s="254">
        <f t="shared" si="16"/>
        <v>11</v>
      </c>
      <c r="N79" s="253">
        <f t="shared" si="16"/>
        <v>12</v>
      </c>
      <c r="O79" s="253">
        <f t="shared" si="16"/>
        <v>13</v>
      </c>
      <c r="P79" s="253">
        <f t="shared" si="16"/>
        <v>14</v>
      </c>
      <c r="Q79" s="253">
        <f t="shared" si="16"/>
        <v>15</v>
      </c>
      <c r="R79" s="253">
        <f t="shared" si="16"/>
        <v>16</v>
      </c>
      <c r="S79" s="253">
        <f t="shared" si="16"/>
        <v>17</v>
      </c>
      <c r="T79" s="253">
        <f t="shared" si="16"/>
        <v>18</v>
      </c>
      <c r="U79" s="253">
        <f t="shared" si="16"/>
        <v>19</v>
      </c>
      <c r="V79" s="253">
        <f t="shared" si="16"/>
        <v>20</v>
      </c>
      <c r="W79" s="253">
        <f t="shared" si="16"/>
        <v>21</v>
      </c>
      <c r="X79" s="253">
        <f t="shared" si="16"/>
        <v>22</v>
      </c>
      <c r="Y79" s="253">
        <f t="shared" si="16"/>
        <v>23</v>
      </c>
      <c r="Z79" s="253">
        <f t="shared" si="16"/>
        <v>24</v>
      </c>
      <c r="AA79" s="253">
        <f t="shared" si="16"/>
        <v>25</v>
      </c>
      <c r="AB79" s="253">
        <f t="shared" si="16"/>
        <v>26</v>
      </c>
      <c r="AC79" s="253">
        <f t="shared" si="16"/>
        <v>27</v>
      </c>
      <c r="AD79" s="253">
        <f t="shared" si="16"/>
        <v>28</v>
      </c>
      <c r="AE79" s="253">
        <f t="shared" si="16"/>
        <v>29</v>
      </c>
      <c r="AF79" s="253">
        <f t="shared" si="16"/>
        <v>30</v>
      </c>
      <c r="AG79" s="253">
        <f t="shared" si="16"/>
        <v>31</v>
      </c>
      <c r="AH79" s="253">
        <f t="shared" si="16"/>
        <v>32</v>
      </c>
      <c r="AI79" s="253">
        <f t="shared" si="16"/>
        <v>33</v>
      </c>
      <c r="AJ79" s="253">
        <f t="shared" si="16"/>
        <v>34</v>
      </c>
      <c r="AK79" s="253">
        <f t="shared" si="16"/>
        <v>35</v>
      </c>
      <c r="AL79" s="253">
        <f t="shared" si="16"/>
        <v>36</v>
      </c>
      <c r="AM79" s="253">
        <f t="shared" si="16"/>
        <v>37</v>
      </c>
      <c r="AN79" s="253">
        <f t="shared" si="16"/>
        <v>38</v>
      </c>
      <c r="AO79" s="253">
        <f t="shared" si="16"/>
        <v>39</v>
      </c>
      <c r="AP79" s="253">
        <f t="shared" si="16"/>
        <v>40</v>
      </c>
      <c r="AQ79" s="253">
        <f t="shared" si="16"/>
        <v>41</v>
      </c>
      <c r="AR79" s="253">
        <f t="shared" si="16"/>
        <v>42</v>
      </c>
      <c r="AS79" s="253">
        <f t="shared" si="16"/>
        <v>43</v>
      </c>
      <c r="AT79" s="253">
        <f t="shared" si="16"/>
        <v>44</v>
      </c>
      <c r="AU79" s="253">
        <f t="shared" si="16"/>
        <v>45</v>
      </c>
      <c r="AV79" s="253">
        <f t="shared" si="16"/>
        <v>46</v>
      </c>
      <c r="AW79" s="253">
        <f t="shared" si="16"/>
        <v>47</v>
      </c>
      <c r="AX79" s="253">
        <f t="shared" si="16"/>
        <v>48</v>
      </c>
      <c r="AY79" s="253">
        <f t="shared" si="16"/>
        <v>49</v>
      </c>
      <c r="AZ79" s="253">
        <f t="shared" si="16"/>
        <v>50</v>
      </c>
    </row>
    <row r="80" spans="1:52" ht="31.5" x14ac:dyDescent="0.25">
      <c r="A80" s="231" t="s">
        <v>300</v>
      </c>
      <c r="B80" s="218" t="str">
        <f>B47</f>
        <v>Год окончания строительства 2022</v>
      </c>
      <c r="C80" s="218">
        <f t="shared" ref="C80:AZ80" si="17">C47</f>
        <v>2023</v>
      </c>
      <c r="D80" s="218">
        <f t="shared" si="17"/>
        <v>2024</v>
      </c>
      <c r="E80" s="218">
        <f t="shared" si="17"/>
        <v>2025</v>
      </c>
      <c r="F80" s="218">
        <f t="shared" si="17"/>
        <v>2026</v>
      </c>
      <c r="G80" s="218">
        <f t="shared" si="17"/>
        <v>2027</v>
      </c>
      <c r="H80" s="218">
        <f t="shared" si="17"/>
        <v>2028</v>
      </c>
      <c r="I80" s="218">
        <f t="shared" si="17"/>
        <v>2029</v>
      </c>
      <c r="J80" s="218">
        <f t="shared" si="17"/>
        <v>2030</v>
      </c>
      <c r="K80" s="218">
        <f t="shared" si="17"/>
        <v>2031</v>
      </c>
      <c r="L80" s="218">
        <f t="shared" si="17"/>
        <v>2032</v>
      </c>
      <c r="M80" s="232">
        <f t="shared" si="17"/>
        <v>2033</v>
      </c>
      <c r="N80" s="218">
        <f t="shared" si="17"/>
        <v>2034</v>
      </c>
      <c r="O80" s="218">
        <f t="shared" si="17"/>
        <v>2035</v>
      </c>
      <c r="P80" s="218">
        <f t="shared" si="17"/>
        <v>2036</v>
      </c>
      <c r="Q80" s="218">
        <f t="shared" si="17"/>
        <v>2037</v>
      </c>
      <c r="R80" s="218">
        <f t="shared" si="17"/>
        <v>2038</v>
      </c>
      <c r="S80" s="218">
        <f t="shared" si="17"/>
        <v>2039</v>
      </c>
      <c r="T80" s="218">
        <f t="shared" si="17"/>
        <v>2040</v>
      </c>
      <c r="U80" s="218">
        <f t="shared" si="17"/>
        <v>2041</v>
      </c>
      <c r="V80" s="218">
        <f t="shared" si="17"/>
        <v>2042</v>
      </c>
      <c r="W80" s="218">
        <f t="shared" si="17"/>
        <v>2043</v>
      </c>
      <c r="X80" s="218">
        <f t="shared" si="17"/>
        <v>2044</v>
      </c>
      <c r="Y80" s="218">
        <f t="shared" si="17"/>
        <v>2045</v>
      </c>
      <c r="Z80" s="218">
        <f t="shared" si="17"/>
        <v>2046</v>
      </c>
      <c r="AA80" s="218">
        <f t="shared" si="17"/>
        <v>2047</v>
      </c>
      <c r="AB80" s="218">
        <f t="shared" si="17"/>
        <v>2048</v>
      </c>
      <c r="AC80" s="218">
        <f t="shared" si="17"/>
        <v>2049</v>
      </c>
      <c r="AD80" s="218">
        <f t="shared" si="17"/>
        <v>2050</v>
      </c>
      <c r="AE80" s="218">
        <f t="shared" si="17"/>
        <v>2051</v>
      </c>
      <c r="AF80" s="218">
        <f t="shared" si="17"/>
        <v>2052</v>
      </c>
      <c r="AG80" s="218">
        <f t="shared" si="17"/>
        <v>2053</v>
      </c>
      <c r="AH80" s="218">
        <f t="shared" si="17"/>
        <v>2054</v>
      </c>
      <c r="AI80" s="218">
        <f t="shared" si="17"/>
        <v>2055</v>
      </c>
      <c r="AJ80" s="218">
        <f t="shared" si="17"/>
        <v>2056</v>
      </c>
      <c r="AK80" s="218">
        <f t="shared" si="17"/>
        <v>2057</v>
      </c>
      <c r="AL80" s="218">
        <f t="shared" si="17"/>
        <v>2058</v>
      </c>
      <c r="AM80" s="218">
        <f t="shared" si="17"/>
        <v>2059</v>
      </c>
      <c r="AN80" s="218">
        <f t="shared" si="17"/>
        <v>2060</v>
      </c>
      <c r="AO80" s="218">
        <f t="shared" si="17"/>
        <v>2061</v>
      </c>
      <c r="AP80" s="218">
        <f t="shared" si="17"/>
        <v>2062</v>
      </c>
      <c r="AQ80" s="218">
        <f t="shared" si="17"/>
        <v>2063</v>
      </c>
      <c r="AR80" s="218">
        <f t="shared" si="17"/>
        <v>2064</v>
      </c>
      <c r="AS80" s="218">
        <f t="shared" si="17"/>
        <v>2065</v>
      </c>
      <c r="AT80" s="218">
        <f t="shared" si="17"/>
        <v>2066</v>
      </c>
      <c r="AU80" s="218">
        <f t="shared" si="17"/>
        <v>2067</v>
      </c>
      <c r="AV80" s="218">
        <f t="shared" si="17"/>
        <v>2068</v>
      </c>
      <c r="AW80" s="218">
        <f t="shared" si="17"/>
        <v>2069</v>
      </c>
      <c r="AX80" s="218">
        <f t="shared" si="17"/>
        <v>2070</v>
      </c>
      <c r="AY80" s="218">
        <f t="shared" si="17"/>
        <v>2071</v>
      </c>
      <c r="AZ80" s="218">
        <f t="shared" si="17"/>
        <v>2072</v>
      </c>
    </row>
    <row r="81" spans="1:52" s="184" customFormat="1" ht="14.25" x14ac:dyDescent="0.25">
      <c r="A81" s="242" t="s">
        <v>535</v>
      </c>
      <c r="B81" s="243"/>
      <c r="C81" s="243"/>
      <c r="D81" s="243"/>
      <c r="E81" s="243"/>
      <c r="F81" s="243"/>
      <c r="G81" s="243"/>
      <c r="H81" s="243"/>
      <c r="I81" s="243"/>
      <c r="J81" s="243"/>
      <c r="K81" s="243"/>
      <c r="L81" s="243"/>
      <c r="M81" s="244"/>
      <c r="N81" s="243"/>
      <c r="O81" s="243"/>
      <c r="P81" s="243"/>
      <c r="Q81" s="243"/>
      <c r="R81" s="243"/>
      <c r="S81" s="243"/>
      <c r="T81" s="243"/>
      <c r="U81" s="243"/>
      <c r="V81" s="243"/>
      <c r="W81" s="243"/>
      <c r="X81" s="243"/>
      <c r="Y81" s="243">
        <f t="shared" ref="Y81:AZ81" si="18">Y74</f>
        <v>230218.18068895637</v>
      </c>
      <c r="Z81" s="243">
        <f t="shared" si="18"/>
        <v>239697.85585497619</v>
      </c>
      <c r="AA81" s="243">
        <f t="shared" si="18"/>
        <v>249556.71802763679</v>
      </c>
      <c r="AB81" s="243">
        <f t="shared" si="18"/>
        <v>259809.93468720384</v>
      </c>
      <c r="AC81" s="243">
        <f t="shared" si="18"/>
        <v>-6773.6984615384627</v>
      </c>
      <c r="AD81" s="243">
        <f t="shared" si="18"/>
        <v>-6773.6984615384627</v>
      </c>
      <c r="AE81" s="243">
        <f t="shared" si="18"/>
        <v>-6773.6984615384627</v>
      </c>
      <c r="AF81" s="243">
        <f t="shared" si="18"/>
        <v>-6773.6984615384627</v>
      </c>
      <c r="AG81" s="243">
        <f t="shared" si="18"/>
        <v>-6773.6984615384627</v>
      </c>
      <c r="AH81" s="243">
        <f t="shared" si="18"/>
        <v>-6773.6984615384627</v>
      </c>
      <c r="AI81" s="243">
        <f t="shared" si="18"/>
        <v>-6773.6984615384627</v>
      </c>
      <c r="AJ81" s="243">
        <f t="shared" si="18"/>
        <v>-6773.6984615384627</v>
      </c>
      <c r="AK81" s="243">
        <f t="shared" si="18"/>
        <v>-6773.6984615384627</v>
      </c>
      <c r="AL81" s="243">
        <f t="shared" si="18"/>
        <v>-6773.6984615384627</v>
      </c>
      <c r="AM81" s="243">
        <f t="shared" si="18"/>
        <v>-6773.6984615384627</v>
      </c>
      <c r="AN81" s="243">
        <f t="shared" si="18"/>
        <v>-6773.6984615384627</v>
      </c>
      <c r="AO81" s="243">
        <f t="shared" si="18"/>
        <v>-6773.6984615384627</v>
      </c>
      <c r="AP81" s="243">
        <f t="shared" si="18"/>
        <v>-6773.6984615384627</v>
      </c>
      <c r="AQ81" s="243">
        <f t="shared" si="18"/>
        <v>-6773.6984615384627</v>
      </c>
      <c r="AR81" s="243">
        <f t="shared" si="18"/>
        <v>-6773.6984615384627</v>
      </c>
      <c r="AS81" s="243">
        <f t="shared" si="18"/>
        <v>-6773.6984615384627</v>
      </c>
      <c r="AT81" s="243">
        <f t="shared" si="18"/>
        <v>-6773.6984615384627</v>
      </c>
      <c r="AU81" s="243">
        <f t="shared" si="18"/>
        <v>-6773.6984615384627</v>
      </c>
      <c r="AV81" s="243">
        <f t="shared" si="18"/>
        <v>-6773.6984615384627</v>
      </c>
      <c r="AW81" s="243">
        <f t="shared" si="18"/>
        <v>-6773.6984615384627</v>
      </c>
      <c r="AX81" s="243">
        <f t="shared" si="18"/>
        <v>-6773.6984615384627</v>
      </c>
      <c r="AY81" s="243">
        <f t="shared" si="18"/>
        <v>-6773.6984615384627</v>
      </c>
      <c r="AZ81" s="243">
        <f t="shared" si="18"/>
        <v>-6773.6984615384627</v>
      </c>
    </row>
    <row r="82" spans="1:52" x14ac:dyDescent="0.25">
      <c r="A82" s="247" t="s">
        <v>299</v>
      </c>
      <c r="B82" s="245"/>
      <c r="C82" s="245"/>
      <c r="D82" s="245"/>
      <c r="E82" s="245"/>
      <c r="F82" s="245"/>
      <c r="G82" s="245"/>
      <c r="H82" s="245"/>
      <c r="I82" s="245"/>
      <c r="J82" s="245"/>
      <c r="K82" s="245"/>
      <c r="L82" s="245"/>
      <c r="M82" s="246"/>
      <c r="N82" s="245"/>
      <c r="O82" s="245"/>
      <c r="P82" s="245"/>
      <c r="Q82" s="245"/>
      <c r="R82" s="245"/>
      <c r="S82" s="245"/>
      <c r="T82" s="245"/>
      <c r="U82" s="245"/>
      <c r="V82" s="245"/>
      <c r="W82" s="245"/>
      <c r="X82" s="245"/>
      <c r="Y82" s="245">
        <f t="shared" ref="Y82:AZ82" si="19">-Y73</f>
        <v>0</v>
      </c>
      <c r="Z82" s="245">
        <f t="shared" si="19"/>
        <v>0</v>
      </c>
      <c r="AA82" s="245">
        <f t="shared" si="19"/>
        <v>0</v>
      </c>
      <c r="AB82" s="245">
        <f t="shared" si="19"/>
        <v>0</v>
      </c>
      <c r="AC82" s="245">
        <f t="shared" si="19"/>
        <v>0</v>
      </c>
      <c r="AD82" s="245">
        <f t="shared" si="19"/>
        <v>0</v>
      </c>
      <c r="AE82" s="245">
        <f t="shared" si="19"/>
        <v>0</v>
      </c>
      <c r="AF82" s="245">
        <f t="shared" si="19"/>
        <v>0</v>
      </c>
      <c r="AG82" s="245">
        <f t="shared" si="19"/>
        <v>0</v>
      </c>
      <c r="AH82" s="245">
        <f t="shared" si="19"/>
        <v>0</v>
      </c>
      <c r="AI82" s="245">
        <f t="shared" si="19"/>
        <v>0</v>
      </c>
      <c r="AJ82" s="245">
        <f t="shared" si="19"/>
        <v>0</v>
      </c>
      <c r="AK82" s="245">
        <f t="shared" si="19"/>
        <v>0</v>
      </c>
      <c r="AL82" s="245">
        <f t="shared" si="19"/>
        <v>0</v>
      </c>
      <c r="AM82" s="245">
        <f t="shared" si="19"/>
        <v>0</v>
      </c>
      <c r="AN82" s="245">
        <f t="shared" si="19"/>
        <v>0</v>
      </c>
      <c r="AO82" s="245">
        <f t="shared" si="19"/>
        <v>0</v>
      </c>
      <c r="AP82" s="245">
        <f t="shared" si="19"/>
        <v>0</v>
      </c>
      <c r="AQ82" s="245">
        <f t="shared" si="19"/>
        <v>0</v>
      </c>
      <c r="AR82" s="245">
        <f t="shared" si="19"/>
        <v>0</v>
      </c>
      <c r="AS82" s="245">
        <f t="shared" si="19"/>
        <v>0</v>
      </c>
      <c r="AT82" s="245">
        <f t="shared" si="19"/>
        <v>0</v>
      </c>
      <c r="AU82" s="245">
        <f t="shared" si="19"/>
        <v>0</v>
      </c>
      <c r="AV82" s="245">
        <f t="shared" si="19"/>
        <v>0</v>
      </c>
      <c r="AW82" s="245">
        <f t="shared" si="19"/>
        <v>0</v>
      </c>
      <c r="AX82" s="245">
        <f t="shared" si="19"/>
        <v>0</v>
      </c>
      <c r="AY82" s="245">
        <f t="shared" si="19"/>
        <v>0</v>
      </c>
      <c r="AZ82" s="245">
        <f t="shared" si="19"/>
        <v>0</v>
      </c>
    </row>
    <row r="83" spans="1:52" x14ac:dyDescent="0.25">
      <c r="A83" s="247" t="s">
        <v>298</v>
      </c>
      <c r="B83" s="245"/>
      <c r="C83" s="245"/>
      <c r="D83" s="245"/>
      <c r="E83" s="245"/>
      <c r="F83" s="245"/>
      <c r="G83" s="245"/>
      <c r="H83" s="245"/>
      <c r="I83" s="245"/>
      <c r="J83" s="245"/>
      <c r="K83" s="245"/>
      <c r="L83" s="245"/>
      <c r="M83" s="246"/>
      <c r="N83" s="245"/>
      <c r="O83" s="245"/>
      <c r="P83" s="245"/>
      <c r="Q83" s="245"/>
      <c r="R83" s="245"/>
      <c r="S83" s="245"/>
      <c r="T83" s="245"/>
      <c r="U83" s="245"/>
      <c r="V83" s="245"/>
      <c r="W83" s="245"/>
      <c r="X83" s="245"/>
      <c r="Y83" s="245">
        <f t="shared" ref="Y83:AZ83" si="20">Y75</f>
        <v>0</v>
      </c>
      <c r="Z83" s="245">
        <f t="shared" si="20"/>
        <v>0</v>
      </c>
      <c r="AA83" s="245">
        <f t="shared" si="20"/>
        <v>0</v>
      </c>
      <c r="AB83" s="245">
        <f t="shared" si="20"/>
        <v>0</v>
      </c>
      <c r="AC83" s="245">
        <f t="shared" si="20"/>
        <v>0</v>
      </c>
      <c r="AD83" s="245">
        <f t="shared" si="20"/>
        <v>0</v>
      </c>
      <c r="AE83" s="245">
        <f t="shared" si="20"/>
        <v>0</v>
      </c>
      <c r="AF83" s="245">
        <f t="shared" si="20"/>
        <v>0</v>
      </c>
      <c r="AG83" s="245">
        <f t="shared" si="20"/>
        <v>0</v>
      </c>
      <c r="AH83" s="245">
        <f t="shared" si="20"/>
        <v>0</v>
      </c>
      <c r="AI83" s="245">
        <f t="shared" si="20"/>
        <v>0</v>
      </c>
      <c r="AJ83" s="245">
        <f t="shared" si="20"/>
        <v>0</v>
      </c>
      <c r="AK83" s="245">
        <f t="shared" si="20"/>
        <v>0</v>
      </c>
      <c r="AL83" s="245">
        <f t="shared" si="20"/>
        <v>0</v>
      </c>
      <c r="AM83" s="245">
        <f t="shared" si="20"/>
        <v>0</v>
      </c>
      <c r="AN83" s="245">
        <f t="shared" si="20"/>
        <v>0</v>
      </c>
      <c r="AO83" s="245">
        <f t="shared" si="20"/>
        <v>0</v>
      </c>
      <c r="AP83" s="245">
        <f t="shared" si="20"/>
        <v>0</v>
      </c>
      <c r="AQ83" s="245">
        <f t="shared" si="20"/>
        <v>0</v>
      </c>
      <c r="AR83" s="245">
        <f t="shared" si="20"/>
        <v>0</v>
      </c>
      <c r="AS83" s="245">
        <f t="shared" si="20"/>
        <v>0</v>
      </c>
      <c r="AT83" s="245">
        <f t="shared" si="20"/>
        <v>0</v>
      </c>
      <c r="AU83" s="245">
        <f t="shared" si="20"/>
        <v>0</v>
      </c>
      <c r="AV83" s="245">
        <f t="shared" si="20"/>
        <v>0</v>
      </c>
      <c r="AW83" s="245">
        <f t="shared" si="20"/>
        <v>0</v>
      </c>
      <c r="AX83" s="245">
        <f t="shared" si="20"/>
        <v>0</v>
      </c>
      <c r="AY83" s="245">
        <f t="shared" si="20"/>
        <v>0</v>
      </c>
      <c r="AZ83" s="245">
        <f t="shared" si="20"/>
        <v>0</v>
      </c>
    </row>
    <row r="84" spans="1:52" x14ac:dyDescent="0.25">
      <c r="A84" s="247" t="s">
        <v>297</v>
      </c>
      <c r="B84" s="245"/>
      <c r="C84" s="245"/>
      <c r="D84" s="245"/>
      <c r="E84" s="245"/>
      <c r="F84" s="245"/>
      <c r="G84" s="245"/>
      <c r="H84" s="245"/>
      <c r="I84" s="245"/>
      <c r="J84" s="245"/>
      <c r="K84" s="245"/>
      <c r="L84" s="245"/>
      <c r="M84" s="246"/>
      <c r="N84" s="245"/>
      <c r="O84" s="245"/>
      <c r="P84" s="245"/>
      <c r="Q84" s="245"/>
      <c r="R84" s="245"/>
      <c r="S84" s="245"/>
      <c r="T84" s="245"/>
      <c r="U84" s="245"/>
      <c r="V84" s="245"/>
      <c r="W84" s="245"/>
      <c r="X84" s="245"/>
      <c r="Y84" s="245">
        <f>IF(SUM($B$70:Y77)+SUM($A$77:X84)&gt;0,0,SUM($B$70:Y77)-SUM($A$77:X84))</f>
        <v>0</v>
      </c>
      <c r="Z84" s="245">
        <f>IF(SUM($B$70:Z77)+SUM($A$77:Y84)&gt;0,0,SUM($B$70:Z77)-SUM($A$77:Y84))</f>
        <v>0</v>
      </c>
      <c r="AA84" s="245">
        <f>IF(SUM($B$70:AA77)+SUM($A$77:Z84)&gt;0,0,SUM($B$70:AA77)-SUM($A$77:Z84))</f>
        <v>0</v>
      </c>
      <c r="AB84" s="245">
        <f>IF(SUM($B$70:AB77)+SUM($A$77:AA84)&gt;0,0,SUM($B$70:AB77)-SUM($A$77:AA84))</f>
        <v>0</v>
      </c>
      <c r="AC84" s="245">
        <f>IF(SUM($B$70:AC77)+SUM($A$77:AB84)&gt;0,0,SUM($B$70:AC77)-SUM($A$77:AB84))</f>
        <v>0</v>
      </c>
      <c r="AD84" s="245">
        <f>IF(SUM($B$70:AD77)+SUM($A$77:AC84)&gt;0,0,SUM($B$70:AD77)-SUM($A$77:AC84))</f>
        <v>0</v>
      </c>
      <c r="AE84" s="245">
        <f>IF(SUM($B$70:AE77)+SUM($A$77:AD84)&gt;0,0,SUM($B$70:AE77)-SUM($A$77:AD84))</f>
        <v>0</v>
      </c>
      <c r="AF84" s="245">
        <f>IF(SUM($B$70:AF77)+SUM($A$77:AE84)&gt;0,0,SUM($B$70:AF77)-SUM($A$77:AE84))</f>
        <v>0</v>
      </c>
      <c r="AG84" s="245">
        <f>IF(SUM($B$70:AG77)+SUM($A$77:AF84)&gt;0,0,SUM($B$70:AG77)-SUM($A$77:AF84))</f>
        <v>0</v>
      </c>
      <c r="AH84" s="245">
        <f>IF(SUM($B$70:AH77)+SUM($A$77:AG84)&gt;0,0,SUM($B$70:AH77)-SUM($A$77:AG84))</f>
        <v>0</v>
      </c>
      <c r="AI84" s="245">
        <f>IF(SUM($B$70:AI77)+SUM($A$77:AH84)&gt;0,0,SUM($B$70:AI77)-SUM($A$77:AH84))</f>
        <v>0</v>
      </c>
      <c r="AJ84" s="245">
        <f>IF(SUM($B$70:AJ77)+SUM($A$77:AI84)&gt;0,0,SUM($B$70:AJ77)-SUM($A$77:AI84))</f>
        <v>0</v>
      </c>
      <c r="AK84" s="245">
        <f>IF(SUM($B$70:AK77)+SUM($A$77:AJ84)&gt;0,0,SUM($B$70:AK77)-SUM($A$77:AJ84))</f>
        <v>0</v>
      </c>
      <c r="AL84" s="245">
        <f>IF(SUM($B$70:AL77)+SUM($A$77:AK84)&gt;0,0,SUM($B$70:AL77)-SUM($A$77:AK84))</f>
        <v>0</v>
      </c>
      <c r="AM84" s="245">
        <f>IF(SUM($B$70:AM77)+SUM($A$77:AL84)&gt;0,0,SUM($B$70:AM77)-SUM($A$77:AL84))</f>
        <v>0</v>
      </c>
      <c r="AN84" s="245">
        <f>IF(SUM($B$70:AN77)+SUM($A$77:AM84)&gt;0,0,SUM($B$70:AN77)-SUM($A$77:AM84))</f>
        <v>0</v>
      </c>
      <c r="AO84" s="245">
        <f>IF(SUM($B$70:AO77)+SUM($A$77:AN84)&gt;0,0,SUM($B$70:AO77)-SUM($A$77:AN84))</f>
        <v>0</v>
      </c>
      <c r="AP84" s="245">
        <f>IF(SUM($B$70:AP77)+SUM($A$77:AO84)&gt;0,0,SUM($B$70:AP77)-SUM($A$77:AO84))</f>
        <v>0</v>
      </c>
      <c r="AQ84" s="245">
        <f>IF(SUM($B$70:AQ77)+SUM($A$77:AP84)&gt;0,0,SUM($B$70:AQ77)-SUM($A$77:AP84))</f>
        <v>0</v>
      </c>
      <c r="AR84" s="245">
        <f>IF(SUM($B$70:AR77)+SUM($A$77:AQ84)&gt;0,0,SUM($B$70:AR77)-SUM($A$77:AQ84))</f>
        <v>0</v>
      </c>
      <c r="AS84" s="245">
        <f>IF(SUM($B$70:AS77)+SUM($A$77:AR84)&gt;0,0,SUM($B$70:AS77)-SUM($A$77:AR84))</f>
        <v>0</v>
      </c>
      <c r="AT84" s="245">
        <f>IF(SUM($B$70:AT77)+SUM($A$77:AS84)&gt;0,0,SUM($B$70:AT77)-SUM($A$77:AS84))</f>
        <v>0</v>
      </c>
      <c r="AU84" s="245">
        <f>IF(SUM($B$70:AU77)+SUM($A$77:AT84)&gt;0,0,SUM($B$70:AU77)-SUM($A$77:AT84))</f>
        <v>0</v>
      </c>
      <c r="AV84" s="245">
        <f>IF(SUM($B$70:AV77)+SUM($A$77:AU84)&gt;0,0,SUM($B$70:AV77)-SUM($A$77:AU84))</f>
        <v>0</v>
      </c>
      <c r="AW84" s="245">
        <f>IF(SUM($B$70:AW77)+SUM($A$77:AV84)&gt;0,0,SUM($B$70:AW77)-SUM($A$77:AV84))</f>
        <v>0</v>
      </c>
      <c r="AX84" s="245">
        <f>IF(SUM($B$70:AX77)+SUM($A$77:AW84)&gt;0,0,SUM($B$70:AX77)-SUM($A$77:AW84))</f>
        <v>0</v>
      </c>
      <c r="AY84" s="245">
        <f>IF(SUM($B$70:AY77)+SUM($A$77:AX84)&gt;0,0,SUM($B$70:AY77)-SUM($A$77:AX84))</f>
        <v>0</v>
      </c>
      <c r="AZ84" s="245">
        <f>IF(SUM($B$70:AZ77)+SUM($A$77:AY84)&gt;0,0,SUM($B$70:AZ77)-SUM($A$77:AY84))</f>
        <v>0</v>
      </c>
    </row>
    <row r="85" spans="1:52" x14ac:dyDescent="0.25">
      <c r="A85" s="247" t="s">
        <v>296</v>
      </c>
      <c r="B85" s="256"/>
      <c r="C85" s="256"/>
      <c r="D85" s="256"/>
      <c r="E85" s="256"/>
      <c r="F85" s="256"/>
      <c r="G85" s="256"/>
      <c r="H85" s="256"/>
      <c r="I85" s="256"/>
      <c r="J85" s="256"/>
      <c r="K85" s="256"/>
      <c r="L85" s="256"/>
      <c r="M85" s="256"/>
      <c r="N85" s="256"/>
      <c r="O85" s="256"/>
      <c r="P85" s="256"/>
      <c r="Q85" s="256"/>
      <c r="R85" s="256"/>
      <c r="S85" s="256"/>
      <c r="T85" s="256"/>
      <c r="U85" s="256"/>
      <c r="V85" s="256"/>
      <c r="W85" s="256"/>
      <c r="X85" s="256"/>
      <c r="Y85" s="256">
        <v>0</v>
      </c>
      <c r="Z85" s="256">
        <v>0</v>
      </c>
      <c r="AA85" s="256">
        <v>0</v>
      </c>
      <c r="AB85" s="256">
        <v>0</v>
      </c>
      <c r="AC85" s="256">
        <v>0</v>
      </c>
      <c r="AD85" s="256">
        <v>0</v>
      </c>
      <c r="AE85" s="256">
        <v>0</v>
      </c>
      <c r="AF85" s="256">
        <v>0</v>
      </c>
      <c r="AG85" s="256">
        <v>0</v>
      </c>
      <c r="AH85" s="256">
        <v>0</v>
      </c>
      <c r="AI85" s="256">
        <v>0</v>
      </c>
      <c r="AJ85" s="256">
        <v>0</v>
      </c>
      <c r="AK85" s="256">
        <v>0</v>
      </c>
      <c r="AL85" s="256">
        <v>0</v>
      </c>
      <c r="AM85" s="256">
        <v>0</v>
      </c>
      <c r="AN85" s="256">
        <v>0</v>
      </c>
      <c r="AO85" s="256">
        <v>0</v>
      </c>
      <c r="AP85" s="256">
        <v>0</v>
      </c>
      <c r="AQ85" s="256">
        <v>0</v>
      </c>
      <c r="AR85" s="256">
        <v>0</v>
      </c>
      <c r="AS85" s="256">
        <v>0</v>
      </c>
      <c r="AT85" s="256">
        <v>0</v>
      </c>
      <c r="AU85" s="256">
        <v>0</v>
      </c>
      <c r="AV85" s="256">
        <v>0</v>
      </c>
      <c r="AW85" s="256">
        <v>0</v>
      </c>
      <c r="AX85" s="256">
        <v>0</v>
      </c>
      <c r="AY85" s="256">
        <v>0</v>
      </c>
      <c r="AZ85" s="256">
        <v>0</v>
      </c>
    </row>
    <row r="86" spans="1:52" x14ac:dyDescent="0.25">
      <c r="A86" s="247" t="s">
        <v>295</v>
      </c>
      <c r="B86" s="245"/>
      <c r="C86" s="245"/>
      <c r="D86" s="245"/>
      <c r="E86" s="245"/>
      <c r="F86" s="245"/>
      <c r="G86" s="245"/>
      <c r="H86" s="245"/>
      <c r="I86" s="245"/>
      <c r="J86" s="245"/>
      <c r="K86" s="245"/>
      <c r="L86" s="245"/>
      <c r="M86" s="246"/>
      <c r="N86" s="245"/>
      <c r="O86" s="245"/>
      <c r="P86" s="245"/>
      <c r="Q86" s="245"/>
      <c r="R86" s="245"/>
      <c r="S86" s="245"/>
      <c r="T86" s="245"/>
      <c r="U86" s="245"/>
      <c r="V86" s="245"/>
      <c r="W86" s="245"/>
      <c r="X86" s="245"/>
      <c r="Y86" s="245">
        <f t="shared" ref="Y86:AZ86" si="21">-(Y64-X64)*$B$32</f>
        <v>0</v>
      </c>
      <c r="Z86" s="245">
        <f t="shared" si="21"/>
        <v>0</v>
      </c>
      <c r="AA86" s="245">
        <f t="shared" si="21"/>
        <v>0</v>
      </c>
      <c r="AB86" s="245">
        <f t="shared" si="21"/>
        <v>0</v>
      </c>
      <c r="AC86" s="245">
        <f t="shared" si="21"/>
        <v>0</v>
      </c>
      <c r="AD86" s="245">
        <f t="shared" si="21"/>
        <v>0</v>
      </c>
      <c r="AE86" s="245">
        <f t="shared" si="21"/>
        <v>0</v>
      </c>
      <c r="AF86" s="245">
        <f t="shared" si="21"/>
        <v>0</v>
      </c>
      <c r="AG86" s="245">
        <f t="shared" si="21"/>
        <v>0</v>
      </c>
      <c r="AH86" s="245">
        <f t="shared" si="21"/>
        <v>0</v>
      </c>
      <c r="AI86" s="245">
        <f t="shared" si="21"/>
        <v>0</v>
      </c>
      <c r="AJ86" s="245">
        <f t="shared" si="21"/>
        <v>0</v>
      </c>
      <c r="AK86" s="245">
        <f t="shared" si="21"/>
        <v>0</v>
      </c>
      <c r="AL86" s="245">
        <f t="shared" si="21"/>
        <v>0</v>
      </c>
      <c r="AM86" s="245">
        <f t="shared" si="21"/>
        <v>0</v>
      </c>
      <c r="AN86" s="245">
        <f t="shared" si="21"/>
        <v>0</v>
      </c>
      <c r="AO86" s="245">
        <f t="shared" si="21"/>
        <v>0</v>
      </c>
      <c r="AP86" s="245">
        <f t="shared" si="21"/>
        <v>0</v>
      </c>
      <c r="AQ86" s="245">
        <f t="shared" si="21"/>
        <v>0</v>
      </c>
      <c r="AR86" s="245">
        <f t="shared" si="21"/>
        <v>0</v>
      </c>
      <c r="AS86" s="245">
        <f t="shared" si="21"/>
        <v>0</v>
      </c>
      <c r="AT86" s="245">
        <f t="shared" si="21"/>
        <v>0</v>
      </c>
      <c r="AU86" s="245">
        <f t="shared" si="21"/>
        <v>0</v>
      </c>
      <c r="AV86" s="245">
        <f t="shared" si="21"/>
        <v>0</v>
      </c>
      <c r="AW86" s="245">
        <f t="shared" si="21"/>
        <v>0</v>
      </c>
      <c r="AX86" s="245">
        <f t="shared" si="21"/>
        <v>0</v>
      </c>
      <c r="AY86" s="245">
        <f t="shared" si="21"/>
        <v>0</v>
      </c>
      <c r="AZ86" s="245">
        <f t="shared" si="21"/>
        <v>0</v>
      </c>
    </row>
    <row r="87" spans="1:52" x14ac:dyDescent="0.25">
      <c r="A87" s="247" t="s">
        <v>294</v>
      </c>
      <c r="B87" s="245"/>
      <c r="C87" s="245"/>
      <c r="D87" s="245"/>
      <c r="E87" s="245"/>
      <c r="F87" s="245"/>
      <c r="G87" s="245"/>
      <c r="H87" s="245"/>
      <c r="I87" s="245"/>
      <c r="J87" s="245"/>
      <c r="K87" s="245"/>
      <c r="L87" s="245"/>
      <c r="M87" s="246"/>
      <c r="N87" s="245"/>
      <c r="O87" s="245"/>
      <c r="P87" s="245"/>
      <c r="Q87" s="245"/>
      <c r="R87" s="245"/>
      <c r="S87" s="245"/>
      <c r="T87" s="245"/>
      <c r="U87" s="245"/>
      <c r="V87" s="245"/>
      <c r="W87" s="245"/>
      <c r="X87" s="245"/>
      <c r="Y87" s="245">
        <v>0</v>
      </c>
      <c r="Z87" s="245">
        <v>0</v>
      </c>
      <c r="AA87" s="245">
        <v>0</v>
      </c>
      <c r="AB87" s="245"/>
      <c r="AC87" s="245"/>
      <c r="AD87" s="245"/>
      <c r="AE87" s="245"/>
      <c r="AF87" s="245"/>
      <c r="AG87" s="245"/>
      <c r="AH87" s="245"/>
      <c r="AI87" s="245"/>
      <c r="AJ87" s="245"/>
      <c r="AK87" s="245"/>
      <c r="AL87" s="245"/>
      <c r="AM87" s="245"/>
      <c r="AN87" s="245"/>
      <c r="AO87" s="245"/>
      <c r="AP87" s="245"/>
      <c r="AQ87" s="245"/>
      <c r="AR87" s="245"/>
      <c r="AS87" s="245"/>
      <c r="AT87" s="245"/>
      <c r="AU87" s="245"/>
      <c r="AV87" s="245"/>
      <c r="AW87" s="245"/>
      <c r="AX87" s="245"/>
      <c r="AY87" s="245"/>
      <c r="AZ87" s="245"/>
    </row>
    <row r="88" spans="1:52" x14ac:dyDescent="0.25">
      <c r="A88" s="247" t="s">
        <v>293</v>
      </c>
      <c r="B88" s="245"/>
      <c r="C88" s="245"/>
      <c r="D88" s="245"/>
      <c r="E88" s="245"/>
      <c r="F88" s="245"/>
      <c r="G88" s="245"/>
      <c r="H88" s="245"/>
      <c r="I88" s="245"/>
      <c r="J88" s="245"/>
      <c r="K88" s="245"/>
      <c r="L88" s="245"/>
      <c r="M88" s="246"/>
      <c r="N88" s="245"/>
      <c r="O88" s="245"/>
      <c r="P88" s="245"/>
      <c r="Q88" s="245"/>
      <c r="R88" s="245"/>
      <c r="S88" s="245"/>
      <c r="T88" s="245"/>
      <c r="U88" s="245"/>
      <c r="V88" s="245"/>
      <c r="W88" s="245"/>
      <c r="X88" s="245"/>
      <c r="Y88" s="245">
        <f t="shared" ref="Y88:AZ88" si="22">Y59-Y60</f>
        <v>0</v>
      </c>
      <c r="Z88" s="245">
        <f t="shared" si="22"/>
        <v>0</v>
      </c>
      <c r="AA88" s="245">
        <f t="shared" si="22"/>
        <v>0</v>
      </c>
      <c r="AB88" s="245">
        <f t="shared" si="22"/>
        <v>0</v>
      </c>
      <c r="AC88" s="245">
        <f t="shared" si="22"/>
        <v>0</v>
      </c>
      <c r="AD88" s="245">
        <f t="shared" si="22"/>
        <v>0</v>
      </c>
      <c r="AE88" s="245">
        <f t="shared" si="22"/>
        <v>0</v>
      </c>
      <c r="AF88" s="245">
        <f t="shared" si="22"/>
        <v>0</v>
      </c>
      <c r="AG88" s="245">
        <f t="shared" si="22"/>
        <v>0</v>
      </c>
      <c r="AH88" s="245">
        <f t="shared" si="22"/>
        <v>0</v>
      </c>
      <c r="AI88" s="245">
        <f t="shared" si="22"/>
        <v>0</v>
      </c>
      <c r="AJ88" s="245">
        <f t="shared" si="22"/>
        <v>0</v>
      </c>
      <c r="AK88" s="245">
        <f t="shared" si="22"/>
        <v>0</v>
      </c>
      <c r="AL88" s="245">
        <f t="shared" si="22"/>
        <v>0</v>
      </c>
      <c r="AM88" s="245">
        <f t="shared" si="22"/>
        <v>0</v>
      </c>
      <c r="AN88" s="245">
        <f t="shared" si="22"/>
        <v>0</v>
      </c>
      <c r="AO88" s="245">
        <f t="shared" si="22"/>
        <v>0</v>
      </c>
      <c r="AP88" s="245">
        <f t="shared" si="22"/>
        <v>0</v>
      </c>
      <c r="AQ88" s="245">
        <f t="shared" si="22"/>
        <v>0</v>
      </c>
      <c r="AR88" s="245">
        <f t="shared" si="22"/>
        <v>0</v>
      </c>
      <c r="AS88" s="245">
        <f t="shared" si="22"/>
        <v>0</v>
      </c>
      <c r="AT88" s="245">
        <f t="shared" si="22"/>
        <v>0</v>
      </c>
      <c r="AU88" s="245">
        <f t="shared" si="22"/>
        <v>0</v>
      </c>
      <c r="AV88" s="245">
        <f t="shared" si="22"/>
        <v>0</v>
      </c>
      <c r="AW88" s="245">
        <f t="shared" si="22"/>
        <v>0</v>
      </c>
      <c r="AX88" s="245">
        <f t="shared" si="22"/>
        <v>0</v>
      </c>
      <c r="AY88" s="245">
        <f t="shared" si="22"/>
        <v>0</v>
      </c>
      <c r="AZ88" s="245">
        <f t="shared" si="22"/>
        <v>0</v>
      </c>
    </row>
    <row r="89" spans="1:52" s="184" customFormat="1" ht="14.25" x14ac:dyDescent="0.25">
      <c r="A89" s="257" t="s">
        <v>292</v>
      </c>
      <c r="B89" s="243"/>
      <c r="C89" s="243"/>
      <c r="D89" s="243"/>
      <c r="E89" s="243"/>
      <c r="F89" s="243"/>
      <c r="G89" s="243"/>
      <c r="H89" s="243"/>
      <c r="I89" s="243"/>
      <c r="J89" s="243"/>
      <c r="K89" s="243"/>
      <c r="L89" s="243"/>
      <c r="M89" s="244"/>
      <c r="N89" s="243"/>
      <c r="O89" s="243"/>
      <c r="P89" s="243"/>
      <c r="Q89" s="243"/>
      <c r="R89" s="243"/>
      <c r="S89" s="243"/>
      <c r="T89" s="243"/>
      <c r="U89" s="243"/>
      <c r="V89" s="243"/>
      <c r="W89" s="243"/>
      <c r="X89" s="243"/>
      <c r="Y89" s="243">
        <f t="shared" ref="Y89:AZ89" si="23">SUM(Y81:Y88)</f>
        <v>230218.18068895637</v>
      </c>
      <c r="Z89" s="243">
        <f t="shared" si="23"/>
        <v>239697.85585497619</v>
      </c>
      <c r="AA89" s="243">
        <f t="shared" si="23"/>
        <v>249556.71802763679</v>
      </c>
      <c r="AB89" s="243">
        <f t="shared" si="23"/>
        <v>259809.93468720384</v>
      </c>
      <c r="AC89" s="243">
        <f t="shared" si="23"/>
        <v>-6773.6984615384627</v>
      </c>
      <c r="AD89" s="243">
        <f t="shared" si="23"/>
        <v>-6773.6984615384627</v>
      </c>
      <c r="AE89" s="243">
        <f t="shared" si="23"/>
        <v>-6773.6984615384627</v>
      </c>
      <c r="AF89" s="243">
        <f t="shared" si="23"/>
        <v>-6773.6984615384627</v>
      </c>
      <c r="AG89" s="243">
        <f t="shared" si="23"/>
        <v>-6773.6984615384627</v>
      </c>
      <c r="AH89" s="243">
        <f t="shared" si="23"/>
        <v>-6773.6984615384627</v>
      </c>
      <c r="AI89" s="243">
        <f t="shared" si="23"/>
        <v>-6773.6984615384627</v>
      </c>
      <c r="AJ89" s="243">
        <f t="shared" si="23"/>
        <v>-6773.6984615384627</v>
      </c>
      <c r="AK89" s="243">
        <f t="shared" si="23"/>
        <v>-6773.6984615384627</v>
      </c>
      <c r="AL89" s="243">
        <f t="shared" si="23"/>
        <v>-6773.6984615384627</v>
      </c>
      <c r="AM89" s="243">
        <f t="shared" si="23"/>
        <v>-6773.6984615384627</v>
      </c>
      <c r="AN89" s="243">
        <f t="shared" si="23"/>
        <v>-6773.6984615384627</v>
      </c>
      <c r="AO89" s="243">
        <f t="shared" si="23"/>
        <v>-6773.6984615384627</v>
      </c>
      <c r="AP89" s="243">
        <f t="shared" si="23"/>
        <v>-6773.6984615384627</v>
      </c>
      <c r="AQ89" s="243">
        <f t="shared" si="23"/>
        <v>-6773.6984615384627</v>
      </c>
      <c r="AR89" s="243">
        <f t="shared" si="23"/>
        <v>-6773.6984615384627</v>
      </c>
      <c r="AS89" s="243">
        <f t="shared" si="23"/>
        <v>-6773.6984615384627</v>
      </c>
      <c r="AT89" s="243">
        <f t="shared" si="23"/>
        <v>-6773.6984615384627</v>
      </c>
      <c r="AU89" s="243">
        <f t="shared" si="23"/>
        <v>-6773.6984615384627</v>
      </c>
      <c r="AV89" s="243">
        <f t="shared" si="23"/>
        <v>-6773.6984615384627</v>
      </c>
      <c r="AW89" s="243">
        <f t="shared" si="23"/>
        <v>-6773.6984615384627</v>
      </c>
      <c r="AX89" s="243">
        <f t="shared" si="23"/>
        <v>-6773.6984615384627</v>
      </c>
      <c r="AY89" s="243">
        <f t="shared" si="23"/>
        <v>-6773.6984615384627</v>
      </c>
      <c r="AZ89" s="243">
        <f t="shared" si="23"/>
        <v>-6773.6984615384627</v>
      </c>
    </row>
    <row r="90" spans="1:52" s="184" customFormat="1" ht="14.25" x14ac:dyDescent="0.25">
      <c r="A90" s="257" t="s">
        <v>536</v>
      </c>
      <c r="B90" s="243"/>
      <c r="C90" s="243"/>
      <c r="D90" s="243"/>
      <c r="E90" s="243"/>
      <c r="F90" s="243"/>
      <c r="G90" s="243"/>
      <c r="H90" s="243"/>
      <c r="I90" s="243"/>
      <c r="J90" s="243"/>
      <c r="K90" s="243"/>
      <c r="L90" s="243"/>
      <c r="M90" s="244"/>
      <c r="N90" s="243"/>
      <c r="O90" s="243"/>
      <c r="P90" s="243"/>
      <c r="Q90" s="243"/>
      <c r="R90" s="243"/>
      <c r="S90" s="243"/>
      <c r="T90" s="243"/>
      <c r="U90" s="243"/>
      <c r="V90" s="243"/>
      <c r="W90" s="243"/>
      <c r="X90" s="243"/>
      <c r="Y90" s="243">
        <f>SUM($B$82:Y89)</f>
        <v>230218.18068895637</v>
      </c>
      <c r="Z90" s="243">
        <f>SUM($B$82:Z89)</f>
        <v>469916.03654393257</v>
      </c>
      <c r="AA90" s="243">
        <f>SUM($B$82:AA89)</f>
        <v>719472.75457156939</v>
      </c>
      <c r="AB90" s="243">
        <f>SUM($B$82:AB89)</f>
        <v>979282.68925877323</v>
      </c>
      <c r="AC90" s="243">
        <f>SUM($B$82:AC89)</f>
        <v>972508.99079723482</v>
      </c>
      <c r="AD90" s="243">
        <f>SUM($B$82:AD89)</f>
        <v>965735.2923356964</v>
      </c>
      <c r="AE90" s="243">
        <f>SUM($B$82:AE89)</f>
        <v>958961.59387415799</v>
      </c>
      <c r="AF90" s="243">
        <f>SUM($B$82:AF89)</f>
        <v>952187.89541261957</v>
      </c>
      <c r="AG90" s="243">
        <f>SUM($B$82:AG89)</f>
        <v>945414.19695108116</v>
      </c>
      <c r="AH90" s="243">
        <f>SUM($B$82:AH89)</f>
        <v>938640.49848954275</v>
      </c>
      <c r="AI90" s="243">
        <f>SUM($B$82:AI89)</f>
        <v>931866.80002800433</v>
      </c>
      <c r="AJ90" s="243">
        <f>SUM($B$82:AJ89)</f>
        <v>925093.10156646592</v>
      </c>
      <c r="AK90" s="243">
        <f>SUM($B$82:AK89)</f>
        <v>918319.40310492751</v>
      </c>
      <c r="AL90" s="243">
        <f>SUM($B$82:AL89)</f>
        <v>911545.70464338909</v>
      </c>
      <c r="AM90" s="243">
        <f>SUM($B$82:AM89)</f>
        <v>904772.00618185068</v>
      </c>
      <c r="AN90" s="243">
        <f>SUM($B$82:AN89)</f>
        <v>897998.30772031227</v>
      </c>
      <c r="AO90" s="243">
        <f>SUM($B$82:AO89)</f>
        <v>891224.60925877385</v>
      </c>
      <c r="AP90" s="243">
        <f>SUM($B$82:AP89)</f>
        <v>884450.91079723544</v>
      </c>
      <c r="AQ90" s="243">
        <f>SUM($B$82:AQ89)</f>
        <v>877677.21233569703</v>
      </c>
      <c r="AR90" s="243">
        <f>SUM($B$82:AR89)</f>
        <v>870903.51387415861</v>
      </c>
      <c r="AS90" s="243">
        <f>SUM($B$82:AS89)</f>
        <v>864129.8154126202</v>
      </c>
      <c r="AT90" s="243">
        <f>SUM($B$82:AT89)</f>
        <v>857356.11695108179</v>
      </c>
      <c r="AU90" s="243">
        <f>SUM($B$82:AU89)</f>
        <v>850582.41848954337</v>
      </c>
      <c r="AV90" s="243">
        <f>SUM($B$82:AV89)</f>
        <v>843808.72002800496</v>
      </c>
      <c r="AW90" s="243">
        <f>SUM($B$82:AW89)</f>
        <v>837035.02156646654</v>
      </c>
      <c r="AX90" s="243">
        <f>SUM($B$82:AX89)</f>
        <v>830261.32310492813</v>
      </c>
      <c r="AY90" s="243">
        <f>SUM($B$82:AY89)</f>
        <v>823487.62464338972</v>
      </c>
      <c r="AZ90" s="243">
        <f>SUM($B$82:AZ89)</f>
        <v>816713.9261818513</v>
      </c>
    </row>
    <row r="91" spans="1:52" ht="64.5" customHeight="1" x14ac:dyDescent="0.25">
      <c r="A91" s="258" t="s">
        <v>291</v>
      </c>
      <c r="B91" s="259"/>
      <c r="C91" s="259"/>
      <c r="D91" s="259"/>
      <c r="E91" s="259"/>
      <c r="F91" s="259"/>
      <c r="G91" s="259"/>
      <c r="H91" s="259"/>
      <c r="I91" s="259"/>
      <c r="J91" s="259"/>
      <c r="K91" s="259"/>
      <c r="L91" s="259"/>
      <c r="M91" s="260"/>
      <c r="N91" s="259"/>
      <c r="O91" s="259"/>
      <c r="P91" s="259"/>
      <c r="Q91" s="259"/>
      <c r="R91" s="259"/>
      <c r="S91" s="259"/>
      <c r="T91" s="259"/>
      <c r="U91" s="259"/>
      <c r="V91" s="259"/>
      <c r="W91" s="259"/>
      <c r="X91" s="259"/>
      <c r="Y91" s="259">
        <f t="shared" ref="Y91:AZ91" si="24">1/POWER((1+$B$37),Y79)</f>
        <v>1</v>
      </c>
      <c r="Z91" s="259">
        <f t="shared" si="24"/>
        <v>1</v>
      </c>
      <c r="AA91" s="259">
        <f t="shared" si="24"/>
        <v>1</v>
      </c>
      <c r="AB91" s="259">
        <f t="shared" si="24"/>
        <v>1</v>
      </c>
      <c r="AC91" s="259">
        <f t="shared" si="24"/>
        <v>1</v>
      </c>
      <c r="AD91" s="259">
        <f t="shared" si="24"/>
        <v>1</v>
      </c>
      <c r="AE91" s="259">
        <f t="shared" si="24"/>
        <v>1</v>
      </c>
      <c r="AF91" s="259">
        <f t="shared" si="24"/>
        <v>1</v>
      </c>
      <c r="AG91" s="259">
        <f t="shared" si="24"/>
        <v>1</v>
      </c>
      <c r="AH91" s="259">
        <f t="shared" si="24"/>
        <v>1</v>
      </c>
      <c r="AI91" s="259">
        <f t="shared" si="24"/>
        <v>1</v>
      </c>
      <c r="AJ91" s="259">
        <f t="shared" si="24"/>
        <v>1</v>
      </c>
      <c r="AK91" s="259">
        <f t="shared" si="24"/>
        <v>1</v>
      </c>
      <c r="AL91" s="259">
        <f t="shared" si="24"/>
        <v>1</v>
      </c>
      <c r="AM91" s="259">
        <f t="shared" si="24"/>
        <v>1</v>
      </c>
      <c r="AN91" s="259">
        <f t="shared" si="24"/>
        <v>1</v>
      </c>
      <c r="AO91" s="259">
        <f t="shared" si="24"/>
        <v>1</v>
      </c>
      <c r="AP91" s="259">
        <f t="shared" si="24"/>
        <v>1</v>
      </c>
      <c r="AQ91" s="259">
        <f t="shared" si="24"/>
        <v>1</v>
      </c>
      <c r="AR91" s="259">
        <f t="shared" si="24"/>
        <v>1</v>
      </c>
      <c r="AS91" s="259">
        <f t="shared" si="24"/>
        <v>1</v>
      </c>
      <c r="AT91" s="259">
        <f t="shared" si="24"/>
        <v>1</v>
      </c>
      <c r="AU91" s="259">
        <f t="shared" si="24"/>
        <v>1</v>
      </c>
      <c r="AV91" s="259">
        <f t="shared" si="24"/>
        <v>1</v>
      </c>
      <c r="AW91" s="259">
        <f t="shared" si="24"/>
        <v>1</v>
      </c>
      <c r="AX91" s="259">
        <f t="shared" si="24"/>
        <v>1</v>
      </c>
      <c r="AY91" s="259">
        <f t="shared" si="24"/>
        <v>1</v>
      </c>
      <c r="AZ91" s="259">
        <f t="shared" si="24"/>
        <v>1</v>
      </c>
    </row>
    <row r="92" spans="1:52" s="184" customFormat="1" ht="14.25" x14ac:dyDescent="0.25">
      <c r="A92" s="261" t="s">
        <v>537</v>
      </c>
      <c r="B92" s="262"/>
      <c r="C92" s="262"/>
      <c r="D92" s="262"/>
      <c r="E92" s="262"/>
      <c r="F92" s="262"/>
      <c r="G92" s="262"/>
      <c r="H92" s="262"/>
      <c r="I92" s="262"/>
      <c r="J92" s="262"/>
      <c r="K92" s="262"/>
      <c r="L92" s="262"/>
      <c r="M92" s="244"/>
      <c r="N92" s="262"/>
      <c r="O92" s="262"/>
      <c r="P92" s="262"/>
      <c r="Q92" s="262"/>
      <c r="R92" s="262"/>
      <c r="S92" s="262"/>
      <c r="T92" s="262"/>
      <c r="U92" s="262"/>
      <c r="V92" s="262"/>
      <c r="W92" s="262"/>
      <c r="X92" s="262"/>
      <c r="Y92" s="262">
        <f t="shared" ref="Y92:AY92" si="25">Y89*Y91</f>
        <v>230218.18068895637</v>
      </c>
      <c r="Z92" s="262">
        <f t="shared" si="25"/>
        <v>239697.85585497619</v>
      </c>
      <c r="AA92" s="262">
        <f t="shared" si="25"/>
        <v>249556.71802763679</v>
      </c>
      <c r="AB92" s="262">
        <f t="shared" si="25"/>
        <v>259809.93468720384</v>
      </c>
      <c r="AC92" s="262">
        <f t="shared" si="25"/>
        <v>-6773.6984615384627</v>
      </c>
      <c r="AD92" s="262">
        <f t="shared" si="25"/>
        <v>-6773.6984615384627</v>
      </c>
      <c r="AE92" s="262">
        <f t="shared" si="25"/>
        <v>-6773.6984615384627</v>
      </c>
      <c r="AF92" s="262">
        <f t="shared" si="25"/>
        <v>-6773.6984615384627</v>
      </c>
      <c r="AG92" s="262">
        <f t="shared" si="25"/>
        <v>-6773.6984615384627</v>
      </c>
      <c r="AH92" s="262">
        <f t="shared" si="25"/>
        <v>-6773.6984615384627</v>
      </c>
      <c r="AI92" s="262">
        <f t="shared" si="25"/>
        <v>-6773.6984615384627</v>
      </c>
      <c r="AJ92" s="262">
        <f t="shared" si="25"/>
        <v>-6773.6984615384627</v>
      </c>
      <c r="AK92" s="262">
        <f t="shared" si="25"/>
        <v>-6773.6984615384627</v>
      </c>
      <c r="AL92" s="262">
        <f t="shared" si="25"/>
        <v>-6773.6984615384627</v>
      </c>
      <c r="AM92" s="262">
        <f t="shared" si="25"/>
        <v>-6773.6984615384627</v>
      </c>
      <c r="AN92" s="262">
        <f t="shared" si="25"/>
        <v>-6773.6984615384627</v>
      </c>
      <c r="AO92" s="262">
        <f t="shared" si="25"/>
        <v>-6773.6984615384627</v>
      </c>
      <c r="AP92" s="262">
        <f t="shared" si="25"/>
        <v>-6773.6984615384627</v>
      </c>
      <c r="AQ92" s="262">
        <f t="shared" si="25"/>
        <v>-6773.6984615384627</v>
      </c>
      <c r="AR92" s="262">
        <f t="shared" si="25"/>
        <v>-6773.6984615384627</v>
      </c>
      <c r="AS92" s="262">
        <f t="shared" si="25"/>
        <v>-6773.6984615384627</v>
      </c>
      <c r="AT92" s="262">
        <f t="shared" si="25"/>
        <v>-6773.6984615384627</v>
      </c>
      <c r="AU92" s="262">
        <f t="shared" si="25"/>
        <v>-6773.6984615384627</v>
      </c>
      <c r="AV92" s="262">
        <f t="shared" si="25"/>
        <v>-6773.6984615384627</v>
      </c>
      <c r="AW92" s="262">
        <f t="shared" si="25"/>
        <v>-6773.6984615384627</v>
      </c>
      <c r="AX92" s="262">
        <f t="shared" si="25"/>
        <v>-6773.6984615384627</v>
      </c>
      <c r="AY92" s="262">
        <f t="shared" si="25"/>
        <v>-6773.6984615384627</v>
      </c>
      <c r="AZ92" s="262">
        <f>AZ89*AZ91</f>
        <v>-6773.6984615384627</v>
      </c>
    </row>
    <row r="93" spans="1:52" s="184" customFormat="1" ht="14.25" x14ac:dyDescent="0.25">
      <c r="A93" s="261" t="s">
        <v>538</v>
      </c>
      <c r="B93" s="262"/>
      <c r="C93" s="262"/>
      <c r="D93" s="262"/>
      <c r="E93" s="262"/>
      <c r="F93" s="262"/>
      <c r="G93" s="262"/>
      <c r="H93" s="262"/>
      <c r="I93" s="262"/>
      <c r="J93" s="262"/>
      <c r="K93" s="262"/>
      <c r="L93" s="262"/>
      <c r="M93" s="244"/>
      <c r="N93" s="262"/>
      <c r="O93" s="262"/>
      <c r="P93" s="262"/>
      <c r="Q93" s="262"/>
      <c r="R93" s="262"/>
      <c r="S93" s="262"/>
      <c r="T93" s="262"/>
      <c r="U93" s="262"/>
      <c r="V93" s="262"/>
      <c r="W93" s="262"/>
      <c r="X93" s="262"/>
      <c r="Y93" s="262">
        <f>SUM($B$85:Y92)</f>
        <v>690655.54206686909</v>
      </c>
      <c r="Z93" s="262">
        <f>SUM($B$85:Z92)</f>
        <v>1639968.2903207541</v>
      </c>
      <c r="AA93" s="262">
        <f>SUM($B$85:AA92)</f>
        <v>2858555.480947597</v>
      </c>
      <c r="AB93" s="262">
        <f>SUM($B$85:AB92)</f>
        <v>4357459.0395807782</v>
      </c>
      <c r="AC93" s="262">
        <f>SUM($B$85:AC92)</f>
        <v>5316421.6334549366</v>
      </c>
      <c r="AD93" s="262">
        <f>SUM($B$85:AD92)</f>
        <v>6268610.5288675558</v>
      </c>
      <c r="AE93" s="262">
        <f>SUM($B$85:AE92)</f>
        <v>7214025.7258186378</v>
      </c>
      <c r="AF93" s="262">
        <f>SUM($B$85:AF92)</f>
        <v>8152667.2243081806</v>
      </c>
      <c r="AG93" s="262">
        <f>SUM($B$85:AG92)</f>
        <v>9084535.0243361872</v>
      </c>
      <c r="AH93" s="262">
        <f>SUM($B$85:AH92)</f>
        <v>10009629.125902653</v>
      </c>
      <c r="AI93" s="262">
        <f>SUM($B$85:AI92)</f>
        <v>10927949.52900758</v>
      </c>
      <c r="AJ93" s="262">
        <f>SUM($B$85:AJ92)</f>
        <v>11839496.233650969</v>
      </c>
      <c r="AK93" s="262">
        <f>SUM($B$85:AK92)</f>
        <v>12744269.23983282</v>
      </c>
      <c r="AL93" s="262">
        <f>SUM($B$85:AL92)</f>
        <v>13642268.547553131</v>
      </c>
      <c r="AM93" s="262">
        <f>SUM($B$85:AM92)</f>
        <v>14533494.156811906</v>
      </c>
      <c r="AN93" s="262">
        <f>SUM($B$85:AN92)</f>
        <v>15417946.067609143</v>
      </c>
      <c r="AO93" s="262">
        <f>SUM($B$85:AO92)</f>
        <v>16295624.279944841</v>
      </c>
      <c r="AP93" s="262">
        <f>SUM($B$85:AP92)</f>
        <v>17166528.793818973</v>
      </c>
      <c r="AQ93" s="262">
        <f>SUM($B$85:AQ92)</f>
        <v>18030659.609231591</v>
      </c>
      <c r="AR93" s="262">
        <f>SUM($B$85:AR92)</f>
        <v>18888016.726182669</v>
      </c>
      <c r="AS93" s="262">
        <f>SUM($B$85:AS92)</f>
        <v>19738600.144672215</v>
      </c>
      <c r="AT93" s="262">
        <f>SUM($B$85:AT92)</f>
        <v>20582409.864700217</v>
      </c>
      <c r="AU93" s="262">
        <f>SUM($B$85:AU92)</f>
        <v>21419445.886266679</v>
      </c>
      <c r="AV93" s="262">
        <f>SUM($B$85:AV92)</f>
        <v>22249708.209371608</v>
      </c>
      <c r="AW93" s="262">
        <f>SUM($B$85:AW92)</f>
        <v>23073196.834014993</v>
      </c>
      <c r="AX93" s="262">
        <f>SUM($B$85:AX92)</f>
        <v>23889911.760196846</v>
      </c>
      <c r="AY93" s="262">
        <f>SUM($B$85:AY92)</f>
        <v>24699852.987917155</v>
      </c>
      <c r="AZ93" s="262">
        <f>SUM($B$85:AZ92)</f>
        <v>25503020.517175928</v>
      </c>
    </row>
    <row r="94" spans="1:52" s="184" customFormat="1" ht="14.25" x14ac:dyDescent="0.25">
      <c r="A94" s="261" t="s">
        <v>539</v>
      </c>
      <c r="B94" s="263"/>
      <c r="C94" s="263"/>
      <c r="D94" s="263"/>
      <c r="E94" s="263"/>
      <c r="F94" s="263"/>
      <c r="G94" s="263"/>
      <c r="H94" s="263"/>
      <c r="I94" s="263"/>
      <c r="J94" s="263"/>
      <c r="K94" s="263"/>
      <c r="L94" s="263"/>
      <c r="M94" s="264"/>
      <c r="N94" s="263"/>
      <c r="O94" s="263"/>
      <c r="P94" s="263"/>
      <c r="Q94" s="263"/>
      <c r="R94" s="263"/>
      <c r="S94" s="263"/>
      <c r="T94" s="263"/>
      <c r="U94" s="263"/>
      <c r="V94" s="263"/>
      <c r="W94" s="263"/>
      <c r="X94" s="263"/>
      <c r="Y94" s="263">
        <f>IF((ISERR(IRR($B$82:Y89))),0,IF(IRR($B$82:Y89)&lt;0,0,IRR($B$82:Y89)))</f>
        <v>0</v>
      </c>
      <c r="Z94" s="263">
        <f>IF((ISERR(IRR($B$82:Z89))),0,IF(IRR($B$82:Z89)&lt;0,0,IRR($B$82:Z89)))</f>
        <v>0</v>
      </c>
      <c r="AA94" s="263">
        <f>IF((ISERR(IRR($B$82:AA89))),0,IF(IRR($B$82:AA89)&lt;0,0,IRR($B$82:AA89)))</f>
        <v>0</v>
      </c>
      <c r="AB94" s="263">
        <f>IF((ISERR(IRR($B$82:AB89))),0,IF(IRR($B$82:AB89)&lt;0,0,IRR($B$82:AB89)))</f>
        <v>0</v>
      </c>
      <c r="AC94" s="263">
        <f>IF((ISERR(IRR($B$82:AC89))),0,IF(IRR($B$82:AC89)&lt;0,0,IRR($B$82:AC89)))</f>
        <v>0</v>
      </c>
      <c r="AD94" s="263">
        <f>IF((ISERR(IRR($B$82:AD89))),0,IF(IRR($B$82:AD89)&lt;0,0,IRR($B$82:AD89)))</f>
        <v>0</v>
      </c>
      <c r="AE94" s="263">
        <f>IF((ISERR(IRR($B$82:AE89))),0,IF(IRR($B$82:AE89)&lt;0,0,IRR($B$82:AE89)))</f>
        <v>0</v>
      </c>
      <c r="AF94" s="263">
        <f>IF((ISERR(IRR($B$82:AF89))),0,IF(IRR($B$82:AF89)&lt;0,0,IRR($B$82:AF89)))</f>
        <v>0</v>
      </c>
      <c r="AG94" s="263">
        <f>IF((ISERR(IRR($B$82:AG89))),0,IF(IRR($B$82:AG89)&lt;0,0,IRR($B$82:AG89)))</f>
        <v>0</v>
      </c>
      <c r="AH94" s="263">
        <f>IF((ISERR(IRR($B$82:AH89))),0,IF(IRR($B$82:AH89)&lt;0,0,IRR($B$82:AH89)))</f>
        <v>0</v>
      </c>
      <c r="AI94" s="263">
        <f>IF((ISERR(IRR($B$82:AI89))),0,IF(IRR($B$82:AI89)&lt;0,0,IRR($B$82:AI89)))</f>
        <v>0</v>
      </c>
      <c r="AJ94" s="263">
        <f>IF((ISERR(IRR($B$82:AJ89))),0,IF(IRR($B$82:AJ89)&lt;0,0,IRR($B$82:AJ89)))</f>
        <v>0</v>
      </c>
      <c r="AK94" s="263">
        <f>IF((ISERR(IRR($B$82:AK89))),0,IF(IRR($B$82:AK89)&lt;0,0,IRR($B$82:AK89)))</f>
        <v>0</v>
      </c>
      <c r="AL94" s="263">
        <f>IF((ISERR(IRR($B$82:AL89))),0,IF(IRR($B$82:AL89)&lt;0,0,IRR($B$82:AL89)))</f>
        <v>0</v>
      </c>
      <c r="AM94" s="263">
        <f>IF((ISERR(IRR($B$82:AM89))),0,IF(IRR($B$82:AM89)&lt;0,0,IRR($B$82:AM89)))</f>
        <v>0</v>
      </c>
      <c r="AN94" s="263">
        <f>IF((ISERR(IRR($B$82:AN89))),0,IF(IRR($B$82:AN89)&lt;0,0,IRR($B$82:AN89)))</f>
        <v>0</v>
      </c>
      <c r="AO94" s="263">
        <f>IF((ISERR(IRR($B$82:AO89))),0,IF(IRR($B$82:AO89)&lt;0,0,IRR($B$82:AO89)))</f>
        <v>0</v>
      </c>
      <c r="AP94" s="263">
        <f>IF((ISERR(IRR($B$82:AP89))),0,IF(IRR($B$82:AP89)&lt;0,0,IRR($B$82:AP89)))</f>
        <v>0</v>
      </c>
      <c r="AQ94" s="263">
        <f>IF((ISERR(IRR($B$82:AQ89))),0,IF(IRR($B$82:AQ89)&lt;0,0,IRR($B$82:AQ89)))</f>
        <v>0</v>
      </c>
      <c r="AR94" s="263">
        <f>IF((ISERR(IRR($B$82:AR89))),0,IF(IRR($B$82:AR89)&lt;0,0,IRR($B$82:AR89)))</f>
        <v>0</v>
      </c>
      <c r="AS94" s="263">
        <f>IF((ISERR(IRR($B$82:AS89))),0,IF(IRR($B$82:AS89)&lt;0,0,IRR($B$82:AS89)))</f>
        <v>0</v>
      </c>
      <c r="AT94" s="263">
        <f>IF((ISERR(IRR($B$82:AT89))),0,IF(IRR($B$82:AT89)&lt;0,0,IRR($B$82:AT89)))</f>
        <v>0</v>
      </c>
      <c r="AU94" s="263">
        <f>IF((ISERR(IRR($B$82:AU89))),0,IF(IRR($B$82:AU89)&lt;0,0,IRR($B$82:AU89)))</f>
        <v>0</v>
      </c>
      <c r="AV94" s="263">
        <f>IF((ISERR(IRR($B$82:AV89))),0,IF(IRR($B$82:AV89)&lt;0,0,IRR($B$82:AV89)))</f>
        <v>0</v>
      </c>
      <c r="AW94" s="263">
        <f>IF((ISERR(IRR($B$82:AW89))),0,IF(IRR($B$82:AW89)&lt;0,0,IRR($B$82:AW89)))</f>
        <v>0</v>
      </c>
      <c r="AX94" s="263">
        <f>IF((ISERR(IRR($B$82:AX89))),0,IF(IRR($B$82:AX89)&lt;0,0,IRR($B$82:AX89)))</f>
        <v>0</v>
      </c>
      <c r="AY94" s="263">
        <f>IF((ISERR(IRR($B$82:AY89))),0,IF(IRR($B$82:AY89)&lt;0,0,IRR($B$82:AY89)))</f>
        <v>0</v>
      </c>
      <c r="AZ94" s="263">
        <f>IF((ISERR(IRR($B$82:AZ89))),0,IF(IRR($B$82:AZ89)&lt;0,0,IRR($B$82:AZ89)))</f>
        <v>0</v>
      </c>
    </row>
    <row r="95" spans="1:52" s="184" customFormat="1" ht="14.25" x14ac:dyDescent="0.25">
      <c r="A95" s="261" t="s">
        <v>540</v>
      </c>
      <c r="B95" s="265"/>
      <c r="C95" s="265"/>
      <c r="D95" s="265"/>
      <c r="E95" s="265"/>
      <c r="F95" s="265"/>
      <c r="G95" s="265"/>
      <c r="H95" s="265"/>
      <c r="I95" s="265"/>
      <c r="J95" s="265"/>
      <c r="K95" s="265"/>
      <c r="L95" s="265"/>
      <c r="M95" s="266"/>
      <c r="N95" s="265"/>
      <c r="O95" s="265"/>
      <c r="P95" s="265"/>
      <c r="Q95" s="265"/>
      <c r="R95" s="265"/>
      <c r="S95" s="265"/>
      <c r="T95" s="265"/>
      <c r="U95" s="265"/>
      <c r="V95" s="265"/>
      <c r="W95" s="265"/>
      <c r="X95" s="265"/>
      <c r="Y95" s="265">
        <f t="shared" ref="Y95:AZ95" si="26">IF(AND(Y90&gt;0,X90&lt;0),(Y80-(Y90/(Y90-X90))),0)</f>
        <v>0</v>
      </c>
      <c r="Z95" s="265">
        <f t="shared" si="26"/>
        <v>0</v>
      </c>
      <c r="AA95" s="265">
        <f t="shared" si="26"/>
        <v>0</v>
      </c>
      <c r="AB95" s="265">
        <f t="shared" si="26"/>
        <v>0</v>
      </c>
      <c r="AC95" s="265">
        <f t="shared" si="26"/>
        <v>0</v>
      </c>
      <c r="AD95" s="265">
        <f t="shared" si="26"/>
        <v>0</v>
      </c>
      <c r="AE95" s="265">
        <f t="shared" si="26"/>
        <v>0</v>
      </c>
      <c r="AF95" s="265">
        <f t="shared" si="26"/>
        <v>0</v>
      </c>
      <c r="AG95" s="265">
        <f t="shared" si="26"/>
        <v>0</v>
      </c>
      <c r="AH95" s="265">
        <f t="shared" si="26"/>
        <v>0</v>
      </c>
      <c r="AI95" s="265">
        <f t="shared" si="26"/>
        <v>0</v>
      </c>
      <c r="AJ95" s="265">
        <f t="shared" si="26"/>
        <v>0</v>
      </c>
      <c r="AK95" s="265">
        <f t="shared" si="26"/>
        <v>0</v>
      </c>
      <c r="AL95" s="265">
        <f t="shared" si="26"/>
        <v>0</v>
      </c>
      <c r="AM95" s="265">
        <f t="shared" si="26"/>
        <v>0</v>
      </c>
      <c r="AN95" s="265">
        <f t="shared" si="26"/>
        <v>0</v>
      </c>
      <c r="AO95" s="265">
        <f t="shared" si="26"/>
        <v>0</v>
      </c>
      <c r="AP95" s="265">
        <f t="shared" si="26"/>
        <v>0</v>
      </c>
      <c r="AQ95" s="265">
        <f t="shared" si="26"/>
        <v>0</v>
      </c>
      <c r="AR95" s="265">
        <f t="shared" si="26"/>
        <v>0</v>
      </c>
      <c r="AS95" s="265">
        <f t="shared" si="26"/>
        <v>0</v>
      </c>
      <c r="AT95" s="265">
        <f t="shared" si="26"/>
        <v>0</v>
      </c>
      <c r="AU95" s="265">
        <f t="shared" si="26"/>
        <v>0</v>
      </c>
      <c r="AV95" s="265">
        <f t="shared" si="26"/>
        <v>0</v>
      </c>
      <c r="AW95" s="265">
        <f t="shared" si="26"/>
        <v>0</v>
      </c>
      <c r="AX95" s="265">
        <f t="shared" si="26"/>
        <v>0</v>
      </c>
      <c r="AY95" s="265">
        <f t="shared" si="26"/>
        <v>0</v>
      </c>
      <c r="AZ95" s="265">
        <f t="shared" si="26"/>
        <v>0</v>
      </c>
    </row>
    <row r="96" spans="1:52" s="184" customFormat="1" ht="15" thickBot="1" x14ac:dyDescent="0.3">
      <c r="A96" s="267" t="s">
        <v>541</v>
      </c>
      <c r="B96" s="268"/>
      <c r="C96" s="268"/>
      <c r="D96" s="268"/>
      <c r="E96" s="268"/>
      <c r="F96" s="268"/>
      <c r="G96" s="268"/>
      <c r="H96" s="268"/>
      <c r="I96" s="268"/>
      <c r="J96" s="268"/>
      <c r="K96" s="268"/>
      <c r="L96" s="268"/>
      <c r="M96" s="269"/>
      <c r="N96" s="268"/>
      <c r="O96" s="268"/>
      <c r="P96" s="268"/>
      <c r="Q96" s="268"/>
      <c r="R96" s="268"/>
      <c r="S96" s="268"/>
      <c r="T96" s="268"/>
      <c r="U96" s="268"/>
      <c r="V96" s="268"/>
      <c r="W96" s="268"/>
      <c r="X96" s="268"/>
      <c r="Y96" s="268">
        <f t="shared" ref="Y96:AZ96" si="27">IF(AND(Y93&gt;0,X93&lt;0),(Y79-(Y93/(Y93-X93))),0)</f>
        <v>0</v>
      </c>
      <c r="Z96" s="268">
        <f t="shared" si="27"/>
        <v>0</v>
      </c>
      <c r="AA96" s="268">
        <f t="shared" si="27"/>
        <v>0</v>
      </c>
      <c r="AB96" s="268">
        <f t="shared" si="27"/>
        <v>0</v>
      </c>
      <c r="AC96" s="268">
        <f t="shared" si="27"/>
        <v>0</v>
      </c>
      <c r="AD96" s="268">
        <f t="shared" si="27"/>
        <v>0</v>
      </c>
      <c r="AE96" s="268">
        <f t="shared" si="27"/>
        <v>0</v>
      </c>
      <c r="AF96" s="268">
        <f t="shared" si="27"/>
        <v>0</v>
      </c>
      <c r="AG96" s="268">
        <f t="shared" si="27"/>
        <v>0</v>
      </c>
      <c r="AH96" s="268">
        <f t="shared" si="27"/>
        <v>0</v>
      </c>
      <c r="AI96" s="268">
        <f t="shared" si="27"/>
        <v>0</v>
      </c>
      <c r="AJ96" s="268">
        <f t="shared" si="27"/>
        <v>0</v>
      </c>
      <c r="AK96" s="268">
        <f t="shared" si="27"/>
        <v>0</v>
      </c>
      <c r="AL96" s="268">
        <f t="shared" si="27"/>
        <v>0</v>
      </c>
      <c r="AM96" s="268">
        <f t="shared" si="27"/>
        <v>0</v>
      </c>
      <c r="AN96" s="268">
        <f t="shared" si="27"/>
        <v>0</v>
      </c>
      <c r="AO96" s="268">
        <f t="shared" si="27"/>
        <v>0</v>
      </c>
      <c r="AP96" s="268">
        <f t="shared" si="27"/>
        <v>0</v>
      </c>
      <c r="AQ96" s="268">
        <f t="shared" si="27"/>
        <v>0</v>
      </c>
      <c r="AR96" s="268">
        <f t="shared" si="27"/>
        <v>0</v>
      </c>
      <c r="AS96" s="268">
        <f t="shared" si="27"/>
        <v>0</v>
      </c>
      <c r="AT96" s="268">
        <f t="shared" si="27"/>
        <v>0</v>
      </c>
      <c r="AU96" s="268">
        <f t="shared" si="27"/>
        <v>0</v>
      </c>
      <c r="AV96" s="268">
        <f t="shared" si="27"/>
        <v>0</v>
      </c>
      <c r="AW96" s="268">
        <f t="shared" si="27"/>
        <v>0</v>
      </c>
      <c r="AX96" s="268">
        <f t="shared" si="27"/>
        <v>0</v>
      </c>
      <c r="AY96" s="268">
        <f t="shared" si="27"/>
        <v>0</v>
      </c>
      <c r="AZ96" s="268">
        <f t="shared" si="27"/>
        <v>0</v>
      </c>
    </row>
    <row r="97" spans="1:52" x14ac:dyDescent="0.25">
      <c r="C97" s="270"/>
      <c r="D97" s="270"/>
      <c r="E97" s="270"/>
      <c r="F97" s="270"/>
      <c r="G97" s="270"/>
      <c r="H97" s="270"/>
      <c r="I97" s="270"/>
      <c r="J97" s="270"/>
    </row>
    <row r="98" spans="1:52" x14ac:dyDescent="0.25">
      <c r="A98" s="396"/>
      <c r="B98" s="396"/>
      <c r="C98" s="396"/>
      <c r="D98" s="396"/>
      <c r="E98" s="396"/>
      <c r="F98" s="396"/>
      <c r="G98" s="396"/>
      <c r="H98" s="396"/>
      <c r="I98" s="396"/>
      <c r="J98" s="396"/>
      <c r="K98" s="396"/>
    </row>
    <row r="99" spans="1:52" s="271" customFormat="1" x14ac:dyDescent="0.25">
      <c r="A99" s="178"/>
      <c r="B99" s="178"/>
      <c r="C99" s="178"/>
      <c r="D99" s="178"/>
      <c r="E99" s="178"/>
      <c r="F99" s="178"/>
      <c r="G99" s="178"/>
      <c r="H99" s="178"/>
      <c r="I99" s="178"/>
      <c r="J99" s="178"/>
      <c r="K99" s="178"/>
      <c r="L99" s="178"/>
      <c r="M99" s="180"/>
      <c r="N99" s="178"/>
      <c r="O99" s="178"/>
      <c r="P99" s="178"/>
      <c r="Q99" s="178"/>
      <c r="R99" s="178"/>
      <c r="S99" s="178"/>
      <c r="T99" s="178"/>
      <c r="U99" s="178"/>
      <c r="V99" s="178"/>
      <c r="W99" s="178"/>
      <c r="X99" s="178"/>
      <c r="Y99" s="178"/>
      <c r="Z99" s="178"/>
      <c r="AA99" s="178"/>
      <c r="AB99" s="178"/>
      <c r="AC99" s="178"/>
      <c r="AD99" s="178"/>
      <c r="AE99" s="178"/>
      <c r="AF99" s="178"/>
      <c r="AG99" s="178"/>
      <c r="AH99" s="178"/>
      <c r="AI99" s="178"/>
      <c r="AJ99" s="178"/>
      <c r="AK99" s="178"/>
      <c r="AL99" s="178"/>
      <c r="AM99" s="178"/>
      <c r="AN99" s="178"/>
      <c r="AO99" s="178"/>
      <c r="AP99" s="178"/>
      <c r="AQ99" s="178"/>
      <c r="AR99" s="178"/>
      <c r="AS99" s="178"/>
      <c r="AT99" s="178"/>
      <c r="AU99" s="178"/>
      <c r="AV99" s="178"/>
      <c r="AW99" s="178"/>
      <c r="AX99" s="178"/>
      <c r="AY99" s="178"/>
      <c r="AZ99" s="178"/>
    </row>
    <row r="100" spans="1:52" s="271" customFormat="1" x14ac:dyDescent="0.25">
      <c r="A100" s="178"/>
      <c r="B100" s="178"/>
      <c r="C100" s="270"/>
      <c r="D100" s="178"/>
      <c r="E100" s="178"/>
      <c r="F100" s="178"/>
      <c r="G100" s="178"/>
      <c r="H100" s="178"/>
      <c r="I100" s="178"/>
      <c r="J100" s="178"/>
      <c r="K100" s="178"/>
      <c r="L100" s="178"/>
      <c r="M100" s="180"/>
      <c r="N100" s="178"/>
      <c r="O100" s="178"/>
      <c r="P100" s="178"/>
      <c r="Q100" s="178"/>
      <c r="R100" s="178"/>
      <c r="S100" s="178"/>
      <c r="T100" s="178"/>
      <c r="U100" s="178"/>
      <c r="V100" s="178"/>
      <c r="W100" s="178"/>
      <c r="X100" s="178"/>
      <c r="Y100" s="178"/>
      <c r="Z100" s="178"/>
      <c r="AA100" s="178"/>
      <c r="AB100" s="178"/>
      <c r="AC100" s="178"/>
      <c r="AD100" s="178"/>
      <c r="AE100" s="178"/>
      <c r="AF100" s="178"/>
      <c r="AG100" s="178"/>
      <c r="AH100" s="178"/>
      <c r="AI100" s="178"/>
      <c r="AJ100" s="178"/>
      <c r="AK100" s="178"/>
      <c r="AL100" s="178"/>
      <c r="AM100" s="178"/>
      <c r="AN100" s="178"/>
      <c r="AO100" s="178"/>
      <c r="AP100" s="178"/>
      <c r="AQ100" s="178"/>
      <c r="AR100" s="178"/>
      <c r="AS100" s="178"/>
      <c r="AT100" s="178"/>
      <c r="AU100" s="178"/>
      <c r="AV100" s="178"/>
      <c r="AW100" s="178"/>
      <c r="AX100" s="178"/>
      <c r="AY100" s="178"/>
      <c r="AZ100" s="178"/>
    </row>
    <row r="101" spans="1:52" s="271" customFormat="1" x14ac:dyDescent="0.25">
      <c r="A101" s="178"/>
      <c r="B101" s="178"/>
      <c r="C101" s="178"/>
      <c r="D101" s="178"/>
      <c r="E101" s="178"/>
      <c r="F101" s="178"/>
      <c r="G101" s="178"/>
      <c r="H101" s="178"/>
      <c r="I101" s="178"/>
      <c r="J101" s="178"/>
      <c r="K101" s="178"/>
      <c r="L101" s="178"/>
      <c r="M101" s="180"/>
      <c r="N101" s="178"/>
      <c r="O101" s="178"/>
      <c r="P101" s="178"/>
      <c r="Q101" s="178"/>
      <c r="R101" s="178"/>
      <c r="S101" s="178"/>
      <c r="T101" s="178"/>
      <c r="U101" s="178"/>
      <c r="V101" s="178"/>
      <c r="W101" s="178"/>
      <c r="X101" s="178"/>
      <c r="Y101" s="178"/>
      <c r="Z101" s="178"/>
      <c r="AA101" s="178"/>
      <c r="AB101" s="178"/>
      <c r="AC101" s="178"/>
      <c r="AD101" s="178"/>
      <c r="AE101" s="178"/>
      <c r="AF101" s="178"/>
      <c r="AG101" s="178"/>
      <c r="AH101" s="178"/>
      <c r="AI101" s="178"/>
      <c r="AJ101" s="178"/>
      <c r="AK101" s="178"/>
      <c r="AL101" s="178"/>
      <c r="AM101" s="178"/>
      <c r="AN101" s="178"/>
      <c r="AO101" s="178"/>
      <c r="AP101" s="178"/>
      <c r="AQ101" s="178"/>
      <c r="AR101" s="178"/>
      <c r="AS101" s="178"/>
      <c r="AT101" s="178"/>
      <c r="AU101" s="178"/>
      <c r="AV101" s="178"/>
      <c r="AW101" s="178"/>
      <c r="AX101" s="178"/>
      <c r="AY101" s="178"/>
      <c r="AZ101" s="178"/>
    </row>
    <row r="102" spans="1:52" s="271" customFormat="1" x14ac:dyDescent="0.25">
      <c r="A102" s="178"/>
      <c r="B102" s="178"/>
      <c r="C102" s="178"/>
      <c r="D102" s="178"/>
      <c r="E102" s="178"/>
      <c r="F102" s="178"/>
      <c r="G102" s="178"/>
      <c r="H102" s="178"/>
      <c r="I102" s="178"/>
      <c r="J102" s="178"/>
      <c r="K102" s="178"/>
      <c r="L102" s="178"/>
      <c r="M102" s="180"/>
      <c r="N102" s="178"/>
      <c r="O102" s="178"/>
      <c r="P102" s="178"/>
      <c r="Q102" s="178"/>
      <c r="R102" s="178"/>
      <c r="S102" s="178"/>
      <c r="T102" s="178"/>
      <c r="U102" s="178"/>
      <c r="V102" s="178"/>
      <c r="W102" s="178"/>
      <c r="X102" s="178"/>
      <c r="Y102" s="178"/>
      <c r="Z102" s="178"/>
      <c r="AA102" s="178"/>
      <c r="AB102" s="178"/>
      <c r="AC102" s="178"/>
      <c r="AD102" s="178"/>
      <c r="AE102" s="178"/>
      <c r="AF102" s="178"/>
      <c r="AG102" s="178"/>
      <c r="AH102" s="178"/>
      <c r="AI102" s="178"/>
      <c r="AJ102" s="178"/>
      <c r="AK102" s="178"/>
      <c r="AL102" s="178"/>
      <c r="AM102" s="178"/>
      <c r="AN102" s="178"/>
      <c r="AO102" s="178"/>
      <c r="AP102" s="178"/>
      <c r="AQ102" s="178"/>
      <c r="AR102" s="178"/>
      <c r="AS102" s="178"/>
      <c r="AT102" s="178"/>
      <c r="AU102" s="178"/>
      <c r="AV102" s="178"/>
      <c r="AW102" s="178"/>
      <c r="AX102" s="178"/>
      <c r="AY102" s="178"/>
      <c r="AZ102" s="310"/>
    </row>
    <row r="103" spans="1:52" s="271" customFormat="1" ht="27.75" x14ac:dyDescent="0.25">
      <c r="A103" s="178"/>
      <c r="B103" s="308"/>
      <c r="C103" s="178"/>
      <c r="D103" s="178"/>
      <c r="E103" s="178"/>
      <c r="F103" s="178"/>
      <c r="G103" s="178"/>
      <c r="H103" s="178"/>
      <c r="I103" s="178"/>
      <c r="J103" s="178"/>
      <c r="K103" s="178"/>
      <c r="L103" s="178"/>
      <c r="M103" s="308"/>
      <c r="N103" s="178"/>
      <c r="O103" s="178"/>
      <c r="P103" s="178"/>
      <c r="Q103" s="178"/>
      <c r="R103" s="178"/>
      <c r="S103" s="178"/>
      <c r="T103" s="178"/>
      <c r="U103" s="178"/>
      <c r="V103" s="178"/>
      <c r="W103" s="178"/>
      <c r="X103" s="178"/>
      <c r="Y103" s="178"/>
      <c r="Z103" s="178"/>
      <c r="AA103" s="178"/>
      <c r="AB103" s="178"/>
      <c r="AC103" s="178"/>
      <c r="AD103" s="178"/>
      <c r="AE103" s="178"/>
      <c r="AF103" s="178"/>
      <c r="AG103" s="178"/>
      <c r="AH103" s="178"/>
      <c r="AI103" s="178"/>
      <c r="AJ103" s="178"/>
      <c r="AK103" s="178"/>
      <c r="AL103" s="178"/>
      <c r="AM103" s="178"/>
      <c r="AN103" s="178"/>
      <c r="AO103" s="178"/>
      <c r="AP103" s="178"/>
      <c r="AQ103" s="178"/>
      <c r="AR103" s="178"/>
      <c r="AS103" s="178"/>
      <c r="AT103" s="178"/>
      <c r="AU103" s="178"/>
      <c r="AV103" s="178"/>
      <c r="AW103" s="178"/>
      <c r="AX103" s="178"/>
      <c r="AY103" s="178"/>
      <c r="AZ103" s="178"/>
    </row>
    <row r="104" spans="1:52" ht="27.75" x14ac:dyDescent="0.25">
      <c r="B104" s="308"/>
      <c r="M104" s="311"/>
    </row>
  </sheetData>
  <mergeCells count="18">
    <mergeCell ref="D31:E31"/>
    <mergeCell ref="A98:K98"/>
    <mergeCell ref="A5:AR5"/>
    <mergeCell ref="A7:AR7"/>
    <mergeCell ref="A9:AR9"/>
    <mergeCell ref="A10:AR10"/>
    <mergeCell ref="A12:AR12"/>
    <mergeCell ref="A13:AR13"/>
    <mergeCell ref="A15:AR15"/>
    <mergeCell ref="A16:AR16"/>
    <mergeCell ref="A18:AR18"/>
    <mergeCell ref="U19:W19"/>
    <mergeCell ref="D28:E28"/>
    <mergeCell ref="U1:Y1"/>
    <mergeCell ref="U2:Y2"/>
    <mergeCell ref="U3:Y3"/>
    <mergeCell ref="D29:E29"/>
    <mergeCell ref="D30:E30"/>
  </mergeCells>
  <pageMargins left="1.1023622047244095" right="0.70866141732283472" top="0.39370078740157483" bottom="0.27559055118110237" header="0.19685039370078741" footer="0.15748031496062992"/>
  <pageSetup paperSize="8" scale="2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19" zoomScale="55" zoomScaleSheetLayoutView="55" workbookViewId="0">
      <selection activeCell="C39" sqref="C39:D54"/>
    </sheetView>
  </sheetViews>
  <sheetFormatPr defaultRowHeight="15.75" x14ac:dyDescent="0.25"/>
  <cols>
    <col min="1" max="1" width="7.85546875" style="61" customWidth="1"/>
    <col min="2" max="2" width="67.28515625" style="61" customWidth="1"/>
    <col min="3" max="3" width="14.7109375" style="61" customWidth="1"/>
    <col min="4" max="4" width="16.140625" style="61" customWidth="1"/>
    <col min="5" max="6" width="0" style="61" hidden="1" customWidth="1"/>
    <col min="7" max="7" width="17.42578125" style="61" customWidth="1"/>
    <col min="8" max="8" width="17.710937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346" t="str">
        <f>'5. анализ эконом эфф'!A5:AR5</f>
        <v>Год раскрытия информации: 2023 год</v>
      </c>
      <c r="B5" s="346"/>
      <c r="C5" s="346"/>
      <c r="D5" s="346"/>
      <c r="E5" s="346"/>
      <c r="F5" s="346"/>
      <c r="G5" s="346"/>
      <c r="H5" s="346"/>
      <c r="I5" s="346"/>
      <c r="J5" s="346"/>
      <c r="K5" s="346"/>
      <c r="L5" s="346"/>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350" t="s">
        <v>10</v>
      </c>
      <c r="B7" s="350"/>
      <c r="C7" s="350"/>
      <c r="D7" s="350"/>
      <c r="E7" s="350"/>
      <c r="F7" s="350"/>
      <c r="G7" s="350"/>
      <c r="H7" s="350"/>
      <c r="I7" s="350"/>
      <c r="J7" s="350"/>
      <c r="K7" s="350"/>
      <c r="L7" s="350"/>
    </row>
    <row r="8" spans="1:44" ht="18.75" x14ac:dyDescent="0.25">
      <c r="A8" s="350"/>
      <c r="B8" s="350"/>
      <c r="C8" s="350"/>
      <c r="D8" s="350"/>
      <c r="E8" s="350"/>
      <c r="F8" s="350"/>
      <c r="G8" s="350"/>
      <c r="H8" s="350"/>
      <c r="I8" s="350"/>
      <c r="J8" s="350"/>
      <c r="K8" s="350"/>
      <c r="L8" s="350"/>
    </row>
    <row r="9" spans="1:44" ht="18.75" x14ac:dyDescent="0.25">
      <c r="A9" s="350" t="s">
        <v>514</v>
      </c>
      <c r="B9" s="350"/>
      <c r="C9" s="350"/>
      <c r="D9" s="350" t="s">
        <v>515</v>
      </c>
      <c r="E9" s="350"/>
      <c r="F9" s="350"/>
      <c r="G9" s="350" t="s">
        <v>644</v>
      </c>
      <c r="H9" s="350"/>
      <c r="I9" s="350"/>
      <c r="J9" s="350"/>
      <c r="K9" s="350"/>
      <c r="L9" s="350"/>
    </row>
    <row r="10" spans="1:44" x14ac:dyDescent="0.25">
      <c r="A10" s="347" t="s">
        <v>9</v>
      </c>
      <c r="B10" s="347"/>
      <c r="C10" s="347"/>
      <c r="D10" s="347"/>
      <c r="E10" s="347"/>
      <c r="F10" s="347"/>
      <c r="G10" s="347"/>
      <c r="H10" s="347"/>
      <c r="I10" s="347"/>
      <c r="J10" s="347"/>
      <c r="K10" s="347"/>
      <c r="L10" s="347"/>
    </row>
    <row r="11" spans="1:44" ht="18.75" x14ac:dyDescent="0.25">
      <c r="A11" s="350"/>
      <c r="B11" s="350"/>
      <c r="C11" s="350"/>
      <c r="D11" s="350"/>
      <c r="E11" s="350"/>
      <c r="F11" s="350"/>
      <c r="G11" s="350"/>
      <c r="H11" s="350"/>
      <c r="I11" s="350"/>
      <c r="J11" s="350"/>
      <c r="K11" s="350"/>
      <c r="L11" s="350"/>
    </row>
    <row r="12" spans="1:44" ht="18.75" customHeight="1" x14ac:dyDescent="0.25">
      <c r="A12" s="383" t="str">
        <f>'5. анализ эконом эфф'!A12:AR12</f>
        <v>K_TP1100.PS.0065</v>
      </c>
      <c r="B12" s="383"/>
      <c r="C12" s="383"/>
      <c r="D12" s="383"/>
      <c r="E12" s="383"/>
      <c r="F12" s="383"/>
      <c r="G12" s="383"/>
      <c r="H12" s="383"/>
      <c r="I12" s="383"/>
      <c r="J12" s="383"/>
      <c r="K12" s="383"/>
      <c r="L12" s="383"/>
    </row>
    <row r="13" spans="1:44" x14ac:dyDescent="0.25">
      <c r="A13" s="347" t="s">
        <v>8</v>
      </c>
      <c r="B13" s="347"/>
      <c r="C13" s="347"/>
      <c r="D13" s="347"/>
      <c r="E13" s="347"/>
      <c r="F13" s="347"/>
      <c r="G13" s="347"/>
      <c r="H13" s="347"/>
      <c r="I13" s="347"/>
      <c r="J13" s="347"/>
      <c r="K13" s="347"/>
      <c r="L13" s="347"/>
    </row>
    <row r="14" spans="1:44" ht="18.75" x14ac:dyDescent="0.25">
      <c r="A14" s="355"/>
      <c r="B14" s="355"/>
      <c r="C14" s="355"/>
      <c r="D14" s="355"/>
      <c r="E14" s="355"/>
      <c r="F14" s="355"/>
      <c r="G14" s="355"/>
      <c r="H14" s="355"/>
      <c r="I14" s="355"/>
      <c r="J14" s="355"/>
      <c r="K14" s="355"/>
      <c r="L14" s="355"/>
    </row>
    <row r="15" spans="1:44" ht="18.75" x14ac:dyDescent="0.25">
      <c r="A15" s="349" t="str">
        <f>'5. анализ эконом эфф'!A15:AR15</f>
        <v>Реконструкция ПП ПС Сова в части установки системы мониторинга и диагностирования конденсаторов связи 110 кВ (КС-110 Сарымская-1 ф.А)</v>
      </c>
      <c r="B15" s="349"/>
      <c r="C15" s="349"/>
      <c r="D15" s="349"/>
      <c r="E15" s="349"/>
      <c r="F15" s="349"/>
      <c r="G15" s="349"/>
      <c r="H15" s="349"/>
      <c r="I15" s="349"/>
      <c r="J15" s="349"/>
      <c r="K15" s="349"/>
      <c r="L15" s="349"/>
    </row>
    <row r="16" spans="1:44" x14ac:dyDescent="0.25">
      <c r="A16" s="347" t="s">
        <v>6</v>
      </c>
      <c r="B16" s="347"/>
      <c r="C16" s="347"/>
      <c r="D16" s="347"/>
      <c r="E16" s="347"/>
      <c r="F16" s="347"/>
      <c r="G16" s="347"/>
      <c r="H16" s="347"/>
      <c r="I16" s="347"/>
      <c r="J16" s="347"/>
      <c r="K16" s="347"/>
      <c r="L16" s="347"/>
    </row>
    <row r="17" spans="1:12" ht="15.75" customHeight="1" x14ac:dyDescent="0.25">
      <c r="L17" s="77"/>
    </row>
    <row r="18" spans="1:12" x14ac:dyDescent="0.25">
      <c r="K18" s="76"/>
    </row>
    <row r="19" spans="1:12" ht="15.75" customHeight="1" x14ac:dyDescent="0.25">
      <c r="A19" s="397" t="s">
        <v>480</v>
      </c>
      <c r="B19" s="397"/>
      <c r="C19" s="397"/>
      <c r="D19" s="397"/>
      <c r="E19" s="397"/>
      <c r="F19" s="397"/>
      <c r="G19" s="397"/>
      <c r="H19" s="397"/>
      <c r="I19" s="397"/>
      <c r="J19" s="397"/>
      <c r="K19" s="397"/>
      <c r="L19" s="397"/>
    </row>
    <row r="20" spans="1:12" x14ac:dyDescent="0.25">
      <c r="A20" s="62"/>
      <c r="B20" s="62"/>
      <c r="C20" s="75"/>
      <c r="D20" s="75"/>
      <c r="E20" s="75"/>
      <c r="F20" s="75"/>
      <c r="G20" s="75"/>
      <c r="H20" s="75"/>
      <c r="I20" s="75"/>
      <c r="J20" s="75"/>
      <c r="K20" s="75"/>
      <c r="L20" s="75"/>
    </row>
    <row r="21" spans="1:12" ht="28.5" customHeight="1" x14ac:dyDescent="0.25">
      <c r="A21" s="398" t="s">
        <v>219</v>
      </c>
      <c r="B21" s="398" t="s">
        <v>218</v>
      </c>
      <c r="C21" s="404" t="s">
        <v>412</v>
      </c>
      <c r="D21" s="404"/>
      <c r="E21" s="404"/>
      <c r="F21" s="404"/>
      <c r="G21" s="404"/>
      <c r="H21" s="404"/>
      <c r="I21" s="399" t="s">
        <v>217</v>
      </c>
      <c r="J21" s="401" t="s">
        <v>414</v>
      </c>
      <c r="K21" s="398" t="s">
        <v>216</v>
      </c>
      <c r="L21" s="400" t="s">
        <v>413</v>
      </c>
    </row>
    <row r="22" spans="1:12" ht="58.5" customHeight="1" x14ac:dyDescent="0.25">
      <c r="A22" s="398"/>
      <c r="B22" s="398"/>
      <c r="C22" s="405" t="s">
        <v>2</v>
      </c>
      <c r="D22" s="405"/>
      <c r="E22" s="135"/>
      <c r="F22" s="136"/>
      <c r="G22" s="406" t="s">
        <v>594</v>
      </c>
      <c r="H22" s="407"/>
      <c r="I22" s="399"/>
      <c r="J22" s="402"/>
      <c r="K22" s="398"/>
      <c r="L22" s="400"/>
    </row>
    <row r="23" spans="1:12" ht="47.25" x14ac:dyDescent="0.25">
      <c r="A23" s="398"/>
      <c r="B23" s="398"/>
      <c r="C23" s="74" t="s">
        <v>215</v>
      </c>
      <c r="D23" s="74" t="s">
        <v>214</v>
      </c>
      <c r="E23" s="74" t="s">
        <v>215</v>
      </c>
      <c r="F23" s="74" t="s">
        <v>214</v>
      </c>
      <c r="G23" s="74" t="s">
        <v>215</v>
      </c>
      <c r="H23" s="74" t="s">
        <v>214</v>
      </c>
      <c r="I23" s="399"/>
      <c r="J23" s="403"/>
      <c r="K23" s="398"/>
      <c r="L23" s="400"/>
    </row>
    <row r="24" spans="1:12" x14ac:dyDescent="0.25">
      <c r="A24" s="64">
        <v>1</v>
      </c>
      <c r="B24" s="64">
        <v>2</v>
      </c>
      <c r="C24" s="74">
        <v>3</v>
      </c>
      <c r="D24" s="74">
        <v>4</v>
      </c>
      <c r="E24" s="74">
        <v>5</v>
      </c>
      <c r="F24" s="74">
        <v>6</v>
      </c>
      <c r="G24" s="74">
        <v>7</v>
      </c>
      <c r="H24" s="74">
        <v>8</v>
      </c>
      <c r="I24" s="74">
        <v>9</v>
      </c>
      <c r="J24" s="74">
        <v>10</v>
      </c>
      <c r="K24" s="74">
        <v>11</v>
      </c>
      <c r="L24" s="74">
        <v>12</v>
      </c>
    </row>
    <row r="25" spans="1:12" ht="18" customHeight="1" x14ac:dyDescent="0.25">
      <c r="A25" s="70">
        <v>1</v>
      </c>
      <c r="B25" s="71" t="s">
        <v>213</v>
      </c>
      <c r="C25" s="177"/>
      <c r="D25" s="162"/>
      <c r="E25" s="162"/>
      <c r="F25" s="162"/>
      <c r="G25" s="177"/>
      <c r="H25" s="162"/>
      <c r="I25" s="162"/>
      <c r="J25" s="162"/>
      <c r="K25" s="67"/>
      <c r="L25" s="85"/>
    </row>
    <row r="26" spans="1:12" ht="37.5" customHeight="1" x14ac:dyDescent="0.25">
      <c r="A26" s="70" t="s">
        <v>212</v>
      </c>
      <c r="B26" s="73" t="s">
        <v>419</v>
      </c>
      <c r="C26" s="288" t="s">
        <v>522</v>
      </c>
      <c r="D26" s="288"/>
      <c r="E26" s="162"/>
      <c r="F26" s="162"/>
      <c r="G26" s="288" t="s">
        <v>522</v>
      </c>
      <c r="H26" s="288"/>
      <c r="I26" s="291"/>
      <c r="J26" s="291"/>
      <c r="K26" s="67"/>
      <c r="L26" s="67"/>
    </row>
    <row r="27" spans="1:12" s="63" customFormat="1" ht="37.5" customHeight="1" x14ac:dyDescent="0.25">
      <c r="A27" s="70" t="s">
        <v>211</v>
      </c>
      <c r="B27" s="73" t="s">
        <v>421</v>
      </c>
      <c r="C27" s="288" t="s">
        <v>522</v>
      </c>
      <c r="D27" s="288"/>
      <c r="E27" s="162"/>
      <c r="F27" s="162"/>
      <c r="G27" s="288" t="s">
        <v>522</v>
      </c>
      <c r="H27" s="288"/>
      <c r="I27" s="291"/>
      <c r="J27" s="291"/>
      <c r="K27" s="67"/>
      <c r="L27" s="67"/>
    </row>
    <row r="28" spans="1:12" s="63" customFormat="1" ht="37.5" customHeight="1" x14ac:dyDescent="0.25">
      <c r="A28" s="70" t="s">
        <v>420</v>
      </c>
      <c r="B28" s="73" t="s">
        <v>425</v>
      </c>
      <c r="C28" s="288" t="s">
        <v>522</v>
      </c>
      <c r="D28" s="288"/>
      <c r="E28" s="162"/>
      <c r="F28" s="162"/>
      <c r="G28" s="161" t="s">
        <v>522</v>
      </c>
      <c r="H28" s="161"/>
      <c r="I28" s="291"/>
      <c r="J28" s="291"/>
      <c r="K28" s="67"/>
      <c r="L28" s="67"/>
    </row>
    <row r="29" spans="1:12" s="63" customFormat="1" ht="37.5" customHeight="1" x14ac:dyDescent="0.25">
      <c r="A29" s="70" t="s">
        <v>210</v>
      </c>
      <c r="B29" s="73" t="s">
        <v>424</v>
      </c>
      <c r="C29" s="288" t="s">
        <v>522</v>
      </c>
      <c r="D29" s="288"/>
      <c r="E29" s="162"/>
      <c r="F29" s="162"/>
      <c r="G29" s="161" t="s">
        <v>522</v>
      </c>
      <c r="H29" s="161"/>
      <c r="I29" s="291"/>
      <c r="J29" s="291"/>
      <c r="K29" s="67"/>
      <c r="L29" s="67"/>
    </row>
    <row r="30" spans="1:12" s="63" customFormat="1" ht="36" customHeight="1" x14ac:dyDescent="0.25">
      <c r="A30" s="70" t="s">
        <v>209</v>
      </c>
      <c r="B30" s="73" t="s">
        <v>426</v>
      </c>
      <c r="C30" s="288" t="s">
        <v>522</v>
      </c>
      <c r="D30" s="288"/>
      <c r="E30" s="162"/>
      <c r="F30" s="162"/>
      <c r="G30" s="288" t="s">
        <v>522</v>
      </c>
      <c r="H30" s="288"/>
      <c r="I30" s="291"/>
      <c r="J30" s="291"/>
      <c r="K30" s="67"/>
      <c r="L30" s="67"/>
    </row>
    <row r="31" spans="1:12" s="63" customFormat="1" ht="18.75" customHeight="1" x14ac:dyDescent="0.25">
      <c r="A31" s="70" t="s">
        <v>208</v>
      </c>
      <c r="B31" s="69" t="s">
        <v>422</v>
      </c>
      <c r="C31" s="288" t="s">
        <v>522</v>
      </c>
      <c r="D31" s="288"/>
      <c r="E31" s="162"/>
      <c r="F31" s="162"/>
      <c r="G31" s="288" t="s">
        <v>522</v>
      </c>
      <c r="H31" s="288"/>
      <c r="I31" s="291"/>
      <c r="J31" s="291"/>
      <c r="K31" s="67"/>
      <c r="L31" s="67"/>
    </row>
    <row r="32" spans="1:12" s="63" customFormat="1" ht="18.75" customHeight="1" x14ac:dyDescent="0.25">
      <c r="A32" s="70" t="s">
        <v>206</v>
      </c>
      <c r="B32" s="69" t="s">
        <v>427</v>
      </c>
      <c r="C32" s="288" t="s">
        <v>522</v>
      </c>
      <c r="D32" s="288"/>
      <c r="E32" s="162"/>
      <c r="F32" s="162"/>
      <c r="G32" s="288" t="s">
        <v>522</v>
      </c>
      <c r="H32" s="161"/>
      <c r="I32" s="291"/>
      <c r="J32" s="291"/>
      <c r="K32" s="67"/>
      <c r="L32" s="67"/>
    </row>
    <row r="33" spans="1:12" s="63" customFormat="1" ht="31.5" customHeight="1" x14ac:dyDescent="0.25">
      <c r="A33" s="70" t="s">
        <v>438</v>
      </c>
      <c r="B33" s="69" t="s">
        <v>357</v>
      </c>
      <c r="C33" s="288" t="s">
        <v>522</v>
      </c>
      <c r="D33" s="288"/>
      <c r="E33" s="68" t="s">
        <v>522</v>
      </c>
      <c r="F33" s="68" t="s">
        <v>522</v>
      </c>
      <c r="G33" s="288" t="s">
        <v>522</v>
      </c>
      <c r="H33" s="286"/>
      <c r="I33" s="291"/>
      <c r="J33" s="291"/>
      <c r="K33" s="67"/>
      <c r="L33" s="67"/>
    </row>
    <row r="34" spans="1:12" s="63" customFormat="1" ht="33.75" customHeight="1" x14ac:dyDescent="0.25">
      <c r="A34" s="70" t="s">
        <v>439</v>
      </c>
      <c r="B34" s="69" t="s">
        <v>431</v>
      </c>
      <c r="C34" s="288" t="s">
        <v>522</v>
      </c>
      <c r="D34" s="288"/>
      <c r="E34" s="68" t="s">
        <v>522</v>
      </c>
      <c r="F34" s="68" t="s">
        <v>522</v>
      </c>
      <c r="G34" s="289" t="s">
        <v>522</v>
      </c>
      <c r="H34" s="289"/>
      <c r="I34" s="291"/>
      <c r="J34" s="291"/>
      <c r="K34" s="72"/>
      <c r="L34" s="67"/>
    </row>
    <row r="35" spans="1:12" s="63" customFormat="1" ht="18.75" customHeight="1" x14ac:dyDescent="0.25">
      <c r="A35" s="70" t="s">
        <v>440</v>
      </c>
      <c r="B35" s="69" t="s">
        <v>207</v>
      </c>
      <c r="C35" s="288" t="s">
        <v>522</v>
      </c>
      <c r="D35" s="288"/>
      <c r="E35" s="162"/>
      <c r="F35" s="162"/>
      <c r="G35" s="288" t="s">
        <v>522</v>
      </c>
      <c r="H35" s="286"/>
      <c r="I35" s="291"/>
      <c r="J35" s="291"/>
      <c r="K35" s="159"/>
      <c r="L35" s="158"/>
    </row>
    <row r="36" spans="1:12" ht="36.75" customHeight="1" x14ac:dyDescent="0.25">
      <c r="A36" s="70" t="s">
        <v>441</v>
      </c>
      <c r="B36" s="69" t="s">
        <v>423</v>
      </c>
      <c r="C36" s="288" t="s">
        <v>522</v>
      </c>
      <c r="D36" s="288"/>
      <c r="E36" s="68" t="s">
        <v>522</v>
      </c>
      <c r="F36" s="68" t="s">
        <v>522</v>
      </c>
      <c r="G36" s="286" t="s">
        <v>522</v>
      </c>
      <c r="H36" s="286"/>
      <c r="I36" s="291"/>
      <c r="J36" s="291"/>
      <c r="K36" s="158"/>
      <c r="L36" s="158"/>
    </row>
    <row r="37" spans="1:12" x14ac:dyDescent="0.25">
      <c r="A37" s="70" t="s">
        <v>442</v>
      </c>
      <c r="B37" s="69" t="s">
        <v>205</v>
      </c>
      <c r="C37" s="288" t="s">
        <v>522</v>
      </c>
      <c r="D37" s="288"/>
      <c r="E37" s="273">
        <v>40806</v>
      </c>
      <c r="F37" s="274">
        <v>40907</v>
      </c>
      <c r="G37" s="288" t="s">
        <v>522</v>
      </c>
      <c r="H37" s="290"/>
      <c r="I37" s="291"/>
      <c r="J37" s="291"/>
      <c r="K37" s="158"/>
      <c r="L37" s="158"/>
    </row>
    <row r="38" spans="1:12" x14ac:dyDescent="0.25">
      <c r="A38" s="70" t="s">
        <v>646</v>
      </c>
      <c r="B38" s="71" t="s">
        <v>204</v>
      </c>
      <c r="C38" s="288"/>
      <c r="D38" s="288"/>
      <c r="E38" s="176"/>
      <c r="F38" s="176"/>
      <c r="G38" s="158"/>
      <c r="H38" s="158"/>
      <c r="I38" s="291"/>
      <c r="J38" s="291"/>
      <c r="K38" s="67"/>
      <c r="L38" s="67"/>
    </row>
    <row r="39" spans="1:12" ht="34.5" customHeight="1" x14ac:dyDescent="0.25">
      <c r="A39" s="70">
        <v>2</v>
      </c>
      <c r="B39" s="69" t="s">
        <v>428</v>
      </c>
      <c r="C39" s="286" t="s">
        <v>601</v>
      </c>
      <c r="D39" s="286" t="s">
        <v>601</v>
      </c>
      <c r="E39" s="176"/>
      <c r="F39" s="176"/>
      <c r="G39" s="286" t="s">
        <v>601</v>
      </c>
      <c r="H39" s="286" t="s">
        <v>601</v>
      </c>
      <c r="I39" s="291"/>
      <c r="J39" s="291"/>
      <c r="K39" s="158"/>
      <c r="L39" s="158"/>
    </row>
    <row r="40" spans="1:12" ht="17.25" customHeight="1" x14ac:dyDescent="0.25">
      <c r="A40" s="70" t="s">
        <v>203</v>
      </c>
      <c r="B40" s="69" t="s">
        <v>430</v>
      </c>
      <c r="C40" s="286" t="s">
        <v>601</v>
      </c>
      <c r="D40" s="286" t="s">
        <v>601</v>
      </c>
      <c r="E40" s="176"/>
      <c r="F40" s="176"/>
      <c r="G40" s="286" t="s">
        <v>601</v>
      </c>
      <c r="H40" s="286" t="s">
        <v>601</v>
      </c>
      <c r="I40" s="291"/>
      <c r="J40" s="291"/>
      <c r="K40" s="158"/>
      <c r="L40" s="158"/>
    </row>
    <row r="41" spans="1:12" ht="18.75" customHeight="1" x14ac:dyDescent="0.25">
      <c r="A41" s="70" t="s">
        <v>202</v>
      </c>
      <c r="B41" s="71" t="s">
        <v>510</v>
      </c>
      <c r="C41" s="286"/>
      <c r="D41" s="288"/>
      <c r="E41" s="176"/>
      <c r="F41" s="176"/>
      <c r="G41" s="286"/>
      <c r="H41" s="288"/>
      <c r="I41" s="291"/>
      <c r="J41" s="291"/>
      <c r="K41" s="158"/>
      <c r="L41" s="158"/>
    </row>
    <row r="42" spans="1:12" ht="18.75" customHeight="1" x14ac:dyDescent="0.25">
      <c r="A42" s="70">
        <v>3</v>
      </c>
      <c r="B42" s="69" t="s">
        <v>429</v>
      </c>
      <c r="C42" s="286" t="s">
        <v>601</v>
      </c>
      <c r="D42" s="286" t="s">
        <v>601</v>
      </c>
      <c r="E42" s="287">
        <v>42916</v>
      </c>
      <c r="F42" s="287">
        <v>42905</v>
      </c>
      <c r="G42" s="286" t="s">
        <v>601</v>
      </c>
      <c r="H42" s="286" t="s">
        <v>601</v>
      </c>
      <c r="I42" s="291"/>
      <c r="J42" s="291"/>
      <c r="K42" s="158"/>
      <c r="L42" s="158"/>
    </row>
    <row r="43" spans="1:12" ht="18.75" customHeight="1" x14ac:dyDescent="0.25">
      <c r="A43" s="70" t="s">
        <v>201</v>
      </c>
      <c r="B43" s="69" t="s">
        <v>199</v>
      </c>
      <c r="C43" s="286" t="s">
        <v>601</v>
      </c>
      <c r="D43" s="286" t="s">
        <v>601</v>
      </c>
      <c r="E43" s="287">
        <v>42946</v>
      </c>
      <c r="F43" s="287">
        <v>43003</v>
      </c>
      <c r="G43" s="286" t="s">
        <v>601</v>
      </c>
      <c r="H43" s="286" t="s">
        <v>601</v>
      </c>
      <c r="I43" s="291"/>
      <c r="J43" s="291"/>
      <c r="K43" s="158"/>
      <c r="L43" s="158"/>
    </row>
    <row r="44" spans="1:12" ht="18.75" customHeight="1" x14ac:dyDescent="0.25">
      <c r="A44" s="70" t="s">
        <v>200</v>
      </c>
      <c r="B44" s="69" t="s">
        <v>197</v>
      </c>
      <c r="C44" s="286" t="s">
        <v>601</v>
      </c>
      <c r="D44" s="286" t="s">
        <v>601</v>
      </c>
      <c r="E44" s="287">
        <v>42946</v>
      </c>
      <c r="F44" s="287">
        <v>43038</v>
      </c>
      <c r="G44" s="286" t="s">
        <v>601</v>
      </c>
      <c r="H44" s="286" t="s">
        <v>601</v>
      </c>
      <c r="I44" s="291"/>
      <c r="J44" s="291"/>
      <c r="K44" s="158"/>
      <c r="L44" s="158"/>
    </row>
    <row r="45" spans="1:12" ht="51.75" customHeight="1" x14ac:dyDescent="0.25">
      <c r="A45" s="70" t="s">
        <v>198</v>
      </c>
      <c r="B45" s="69" t="s">
        <v>434</v>
      </c>
      <c r="C45" s="288" t="s">
        <v>522</v>
      </c>
      <c r="D45" s="286"/>
      <c r="E45" s="287">
        <v>43028</v>
      </c>
      <c r="F45" s="287">
        <v>43038</v>
      </c>
      <c r="G45" s="288" t="s">
        <v>522</v>
      </c>
      <c r="H45" s="286"/>
      <c r="I45" s="291"/>
      <c r="J45" s="291"/>
      <c r="K45" s="158"/>
      <c r="L45" s="158"/>
    </row>
    <row r="46" spans="1:12" ht="82.5" customHeight="1" x14ac:dyDescent="0.25">
      <c r="A46" s="70" t="s">
        <v>196</v>
      </c>
      <c r="B46" s="69" t="s">
        <v>432</v>
      </c>
      <c r="C46" s="160" t="s">
        <v>522</v>
      </c>
      <c r="D46" s="286"/>
      <c r="E46" s="287"/>
      <c r="F46" s="287"/>
      <c r="G46" s="160" t="s">
        <v>522</v>
      </c>
      <c r="H46" s="286"/>
      <c r="I46" s="291"/>
      <c r="J46" s="291"/>
      <c r="K46" s="158"/>
      <c r="L46" s="158"/>
    </row>
    <row r="47" spans="1:12" ht="18" customHeight="1" x14ac:dyDescent="0.25">
      <c r="A47" s="70" t="s">
        <v>194</v>
      </c>
      <c r="B47" s="69" t="s">
        <v>195</v>
      </c>
      <c r="C47" s="286" t="s">
        <v>601</v>
      </c>
      <c r="D47" s="286" t="s">
        <v>601</v>
      </c>
      <c r="E47" s="287">
        <v>43040</v>
      </c>
      <c r="F47" s="287">
        <v>43059</v>
      </c>
      <c r="G47" s="286" t="s">
        <v>601</v>
      </c>
      <c r="H47" s="286" t="s">
        <v>601</v>
      </c>
      <c r="I47" s="291"/>
      <c r="J47" s="291"/>
      <c r="K47" s="158"/>
      <c r="L47" s="158"/>
    </row>
    <row r="48" spans="1:12" ht="18" customHeight="1" x14ac:dyDescent="0.25">
      <c r="A48" s="70" t="s">
        <v>443</v>
      </c>
      <c r="B48" s="71" t="s">
        <v>193</v>
      </c>
      <c r="C48" s="161"/>
      <c r="D48" s="160"/>
      <c r="E48" s="287"/>
      <c r="F48" s="287"/>
      <c r="G48" s="161"/>
      <c r="H48" s="160"/>
      <c r="I48" s="291"/>
      <c r="J48" s="291"/>
      <c r="K48" s="158"/>
      <c r="L48" s="158"/>
    </row>
    <row r="49" spans="1:12" ht="18" customHeight="1" x14ac:dyDescent="0.25">
      <c r="A49" s="70">
        <v>4</v>
      </c>
      <c r="B49" s="69" t="s">
        <v>191</v>
      </c>
      <c r="C49" s="286" t="s">
        <v>601</v>
      </c>
      <c r="D49" s="286" t="s">
        <v>601</v>
      </c>
      <c r="E49" s="287">
        <v>43059</v>
      </c>
      <c r="F49" s="287">
        <v>43069</v>
      </c>
      <c r="G49" s="286" t="s">
        <v>601</v>
      </c>
      <c r="H49" s="286" t="s">
        <v>601</v>
      </c>
      <c r="I49" s="291"/>
      <c r="J49" s="291"/>
      <c r="K49" s="158"/>
      <c r="L49" s="158"/>
    </row>
    <row r="50" spans="1:12" ht="51.75" customHeight="1" x14ac:dyDescent="0.25">
      <c r="A50" s="70" t="s">
        <v>192</v>
      </c>
      <c r="B50" s="69" t="s">
        <v>433</v>
      </c>
      <c r="C50" s="160" t="s">
        <v>522</v>
      </c>
      <c r="D50" s="286"/>
      <c r="E50" s="287"/>
      <c r="F50" s="287"/>
      <c r="G50" s="160" t="s">
        <v>522</v>
      </c>
      <c r="H50" s="286"/>
      <c r="I50" s="291"/>
      <c r="J50" s="291"/>
      <c r="K50" s="158"/>
      <c r="L50" s="158"/>
    </row>
    <row r="51" spans="1:12" ht="35.25" customHeight="1" x14ac:dyDescent="0.25">
      <c r="A51" s="70" t="s">
        <v>190</v>
      </c>
      <c r="B51" s="69" t="s">
        <v>435</v>
      </c>
      <c r="C51" s="286"/>
      <c r="D51" s="286"/>
      <c r="E51" s="287">
        <v>43070</v>
      </c>
      <c r="F51" s="287">
        <v>43084</v>
      </c>
      <c r="G51" s="286"/>
      <c r="H51" s="286"/>
      <c r="I51" s="291"/>
      <c r="J51" s="291"/>
      <c r="K51" s="158"/>
      <c r="L51" s="158"/>
    </row>
    <row r="52" spans="1:12" ht="34.5" customHeight="1" x14ac:dyDescent="0.25">
      <c r="A52" s="70" t="s">
        <v>188</v>
      </c>
      <c r="B52" s="69" t="s">
        <v>189</v>
      </c>
      <c r="C52" s="161" t="s">
        <v>522</v>
      </c>
      <c r="D52" s="160"/>
      <c r="E52" s="287"/>
      <c r="F52" s="287"/>
      <c r="G52" s="161" t="s">
        <v>522</v>
      </c>
      <c r="H52" s="160"/>
      <c r="I52" s="291"/>
      <c r="J52" s="291"/>
      <c r="K52" s="158"/>
      <c r="L52" s="158"/>
    </row>
    <row r="53" spans="1:12" ht="19.5" customHeight="1" x14ac:dyDescent="0.25">
      <c r="A53" s="70" t="s">
        <v>186</v>
      </c>
      <c r="B53" s="138" t="s">
        <v>436</v>
      </c>
      <c r="C53" s="286" t="s">
        <v>601</v>
      </c>
      <c r="D53" s="286" t="s">
        <v>601</v>
      </c>
      <c r="E53" s="287">
        <v>43084</v>
      </c>
      <c r="F53" s="287">
        <v>43098</v>
      </c>
      <c r="G53" s="286" t="s">
        <v>601</v>
      </c>
      <c r="H53" s="286" t="s">
        <v>601</v>
      </c>
      <c r="I53" s="291"/>
      <c r="J53" s="291"/>
      <c r="K53" s="158"/>
      <c r="L53" s="158"/>
    </row>
    <row r="54" spans="1:12" ht="36" customHeight="1" x14ac:dyDescent="0.25">
      <c r="A54" s="70" t="s">
        <v>437</v>
      </c>
      <c r="B54" s="69" t="s">
        <v>187</v>
      </c>
      <c r="C54" s="286" t="s">
        <v>522</v>
      </c>
      <c r="D54" s="286"/>
      <c r="E54" s="287"/>
      <c r="F54" s="287"/>
      <c r="G54" s="286" t="s">
        <v>522</v>
      </c>
      <c r="H54" s="286"/>
      <c r="I54" s="291"/>
      <c r="J54" s="291"/>
      <c r="K54" s="158"/>
      <c r="L54" s="158"/>
    </row>
  </sheetData>
  <mergeCells count="23">
    <mergeCell ref="A21:A23"/>
    <mergeCell ref="B21:B23"/>
    <mergeCell ref="I21:I23"/>
    <mergeCell ref="K21:K23"/>
    <mergeCell ref="L21:L23"/>
    <mergeCell ref="J21:J23"/>
    <mergeCell ref="C21:H21"/>
    <mergeCell ref="C22:D22"/>
    <mergeCell ref="G22:H22"/>
    <mergeCell ref="A14:L14"/>
    <mergeCell ref="A19:L19"/>
    <mergeCell ref="A16:L16"/>
    <mergeCell ref="A5:L5"/>
    <mergeCell ref="A7:L7"/>
    <mergeCell ref="A10:L10"/>
    <mergeCell ref="A13:L13"/>
    <mergeCell ref="A8:L8"/>
    <mergeCell ref="A11:L11"/>
    <mergeCell ref="A9:C9"/>
    <mergeCell ref="D9:F9"/>
    <mergeCell ref="G9:L9"/>
    <mergeCell ref="A15:L15"/>
    <mergeCell ref="A12:L12"/>
  </mergeCells>
  <pageMargins left="0.70866141732283472" right="0.70866141732283472" top="0.74803149606299213" bottom="0.74803149606299213" header="0.31496062992125984" footer="0.31496062992125984"/>
  <pageSetup paperSize="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61"/>
    <col min="2" max="2" width="59" style="61" customWidth="1"/>
    <col min="3" max="3" width="19" style="61" customWidth="1"/>
    <col min="4" max="4" width="15.42578125" style="61" customWidth="1"/>
    <col min="5" max="5" width="15.7109375" style="61" customWidth="1"/>
    <col min="6" max="6" width="14.7109375" style="61" customWidth="1"/>
    <col min="7" max="7" width="12.85546875" style="61" customWidth="1"/>
    <col min="8" max="8" width="6.7109375" style="61" customWidth="1"/>
    <col min="9" max="9" width="5.28515625" style="61" customWidth="1"/>
    <col min="10" max="10" width="10.28515625" style="61" customWidth="1"/>
    <col min="11" max="16" width="6.140625" style="61" customWidth="1"/>
    <col min="17" max="17" width="5.7109375" style="61" customWidth="1"/>
    <col min="18" max="24" width="9.140625" style="61"/>
    <col min="25" max="25" width="14.85546875" style="61" customWidth="1"/>
    <col min="26" max="16384" width="9.140625" style="61"/>
  </cols>
  <sheetData>
    <row r="1" spans="1:17" ht="18.75" x14ac:dyDescent="0.25">
      <c r="Q1" s="169" t="s">
        <v>70</v>
      </c>
    </row>
    <row r="2" spans="1:17" ht="18.75" x14ac:dyDescent="0.3">
      <c r="Q2" s="170" t="s">
        <v>11</v>
      </c>
    </row>
    <row r="3" spans="1:17" ht="18.75" x14ac:dyDescent="0.3">
      <c r="Q3" s="170" t="s">
        <v>69</v>
      </c>
    </row>
    <row r="4" spans="1:17" ht="18.75" customHeight="1" x14ac:dyDescent="0.25">
      <c r="A4" s="420" t="str">
        <f>'6.1. Паспорт сетевой график'!A5:L5</f>
        <v>Год раскрытия информации: 2023 год</v>
      </c>
      <c r="B4" s="420"/>
      <c r="C4" s="420"/>
      <c r="D4" s="420"/>
      <c r="E4" s="420"/>
      <c r="F4" s="420"/>
      <c r="G4" s="420"/>
      <c r="H4" s="420"/>
      <c r="I4" s="420"/>
      <c r="J4" s="420"/>
      <c r="K4" s="420"/>
      <c r="L4" s="420"/>
      <c r="M4" s="420"/>
      <c r="N4" s="420"/>
      <c r="O4" s="420"/>
      <c r="P4" s="420"/>
      <c r="Q4" s="420"/>
    </row>
    <row r="5" spans="1:17" ht="18.75" x14ac:dyDescent="0.3">
      <c r="Q5" s="170"/>
    </row>
    <row r="6" spans="1:17" ht="18.75" x14ac:dyDescent="0.25">
      <c r="A6" s="423" t="s">
        <v>10</v>
      </c>
      <c r="B6" s="423"/>
      <c r="C6" s="423"/>
      <c r="D6" s="423"/>
      <c r="E6" s="423"/>
      <c r="F6" s="423"/>
      <c r="G6" s="423"/>
      <c r="H6" s="423"/>
      <c r="I6" s="423"/>
      <c r="J6" s="423"/>
      <c r="K6" s="423"/>
      <c r="L6" s="423"/>
      <c r="M6" s="423"/>
      <c r="N6" s="423"/>
      <c r="O6" s="423"/>
      <c r="P6" s="423"/>
      <c r="Q6" s="423"/>
    </row>
    <row r="7" spans="1:17" ht="18.75" x14ac:dyDescent="0.25">
      <c r="A7" s="329"/>
      <c r="B7" s="329"/>
      <c r="C7" s="329"/>
      <c r="D7" s="329"/>
      <c r="E7" s="329"/>
      <c r="F7" s="329"/>
      <c r="G7" s="329"/>
      <c r="H7" s="330"/>
      <c r="I7" s="330"/>
      <c r="J7" s="330"/>
      <c r="K7" s="330"/>
      <c r="L7" s="330"/>
      <c r="M7" s="330"/>
      <c r="N7" s="330"/>
      <c r="O7" s="330"/>
      <c r="P7" s="330"/>
      <c r="Q7" s="330"/>
    </row>
    <row r="8" spans="1:17" ht="18.75" x14ac:dyDescent="0.25">
      <c r="A8" s="422" t="s">
        <v>642</v>
      </c>
      <c r="B8" s="422"/>
      <c r="C8" s="422"/>
      <c r="D8" s="422"/>
      <c r="E8" s="422"/>
      <c r="F8" s="422"/>
      <c r="G8" s="422"/>
      <c r="H8" s="422"/>
      <c r="I8" s="422"/>
      <c r="J8" s="422"/>
      <c r="K8" s="422"/>
      <c r="L8" s="422"/>
      <c r="M8" s="422"/>
      <c r="N8" s="422"/>
      <c r="O8" s="422"/>
      <c r="P8" s="422"/>
      <c r="Q8" s="422"/>
    </row>
    <row r="9" spans="1:17" ht="18.75" customHeight="1" x14ac:dyDescent="0.25">
      <c r="A9" s="421" t="s">
        <v>9</v>
      </c>
      <c r="B9" s="421"/>
      <c r="C9" s="421"/>
      <c r="D9" s="421"/>
      <c r="E9" s="421"/>
      <c r="F9" s="421"/>
      <c r="G9" s="421"/>
      <c r="H9" s="421"/>
      <c r="I9" s="421"/>
      <c r="J9" s="421"/>
      <c r="K9" s="421"/>
      <c r="L9" s="421"/>
      <c r="M9" s="421"/>
      <c r="N9" s="421"/>
      <c r="O9" s="421"/>
      <c r="P9" s="421"/>
      <c r="Q9" s="421"/>
    </row>
    <row r="10" spans="1:17" ht="18.75" x14ac:dyDescent="0.25">
      <c r="A10" s="329"/>
      <c r="B10" s="329"/>
      <c r="C10" s="329"/>
      <c r="D10" s="329"/>
      <c r="E10" s="329"/>
      <c r="F10" s="329"/>
      <c r="G10" s="329"/>
      <c r="H10" s="330"/>
      <c r="I10" s="330"/>
      <c r="J10" s="330"/>
      <c r="K10" s="330"/>
      <c r="L10" s="330"/>
      <c r="M10" s="330"/>
      <c r="N10" s="330"/>
      <c r="O10" s="330"/>
      <c r="P10" s="330"/>
      <c r="Q10" s="330"/>
    </row>
    <row r="11" spans="1:17" ht="18.75" x14ac:dyDescent="0.25">
      <c r="A11" s="422" t="s">
        <v>600</v>
      </c>
      <c r="B11" s="422"/>
      <c r="C11" s="422"/>
      <c r="D11" s="422"/>
      <c r="E11" s="422"/>
      <c r="F11" s="422"/>
      <c r="G11" s="422"/>
      <c r="H11" s="422"/>
      <c r="I11" s="422"/>
      <c r="J11" s="422"/>
      <c r="K11" s="422"/>
      <c r="L11" s="422"/>
      <c r="M11" s="422"/>
      <c r="N11" s="422"/>
      <c r="O11" s="422"/>
      <c r="P11" s="422"/>
      <c r="Q11" s="422"/>
    </row>
    <row r="12" spans="1:17" x14ac:dyDescent="0.25">
      <c r="A12" s="421" t="s">
        <v>8</v>
      </c>
      <c r="B12" s="421"/>
      <c r="C12" s="421"/>
      <c r="D12" s="421"/>
      <c r="E12" s="421"/>
      <c r="F12" s="421"/>
      <c r="G12" s="421"/>
      <c r="H12" s="421"/>
      <c r="I12" s="421"/>
      <c r="J12" s="421"/>
      <c r="K12" s="421"/>
      <c r="L12" s="421"/>
      <c r="M12" s="421"/>
      <c r="N12" s="421"/>
      <c r="O12" s="421"/>
      <c r="P12" s="421"/>
      <c r="Q12" s="421"/>
    </row>
    <row r="13" spans="1:17" ht="16.5" customHeight="1" x14ac:dyDescent="0.3">
      <c r="A13" s="11"/>
      <c r="B13" s="11"/>
      <c r="C13" s="11"/>
      <c r="D13" s="11"/>
      <c r="E13" s="11"/>
      <c r="F13" s="11"/>
      <c r="G13" s="11"/>
      <c r="H13" s="65"/>
      <c r="I13" s="65"/>
      <c r="J13" s="65"/>
      <c r="K13" s="65"/>
      <c r="L13" s="65"/>
      <c r="M13" s="65"/>
      <c r="N13" s="65"/>
      <c r="O13" s="65"/>
      <c r="P13" s="65"/>
      <c r="Q13" s="65"/>
    </row>
    <row r="14" spans="1:17" ht="18.75" x14ac:dyDescent="0.25">
      <c r="A14" s="422" t="str">
        <f>'6.1. Паспорт сетевой график'!A15:L15</f>
        <v>Реконструкция ПП ПС Сова в части установки системы мониторинга и диагностирования конденсаторов связи 110 кВ (КС-110 Сарымская-1 ф.А)</v>
      </c>
      <c r="B14" s="422"/>
      <c r="C14" s="422"/>
      <c r="D14" s="422"/>
      <c r="E14" s="422"/>
      <c r="F14" s="422"/>
      <c r="G14" s="422"/>
      <c r="H14" s="422"/>
      <c r="I14" s="422"/>
      <c r="J14" s="422"/>
      <c r="K14" s="422"/>
      <c r="L14" s="422"/>
      <c r="M14" s="422"/>
      <c r="N14" s="422"/>
      <c r="O14" s="422"/>
      <c r="P14" s="422"/>
      <c r="Q14" s="422"/>
    </row>
    <row r="15" spans="1:17" ht="15.75" customHeight="1" x14ac:dyDescent="0.25">
      <c r="A15" s="421" t="s">
        <v>6</v>
      </c>
      <c r="B15" s="421"/>
      <c r="C15" s="421"/>
      <c r="D15" s="421"/>
      <c r="E15" s="421"/>
      <c r="F15" s="421"/>
      <c r="G15" s="421"/>
      <c r="H15" s="421"/>
      <c r="I15" s="421"/>
      <c r="J15" s="421"/>
      <c r="K15" s="421"/>
      <c r="L15" s="421"/>
      <c r="M15" s="421"/>
      <c r="N15" s="421"/>
      <c r="O15" s="421"/>
      <c r="P15" s="421"/>
      <c r="Q15" s="421"/>
    </row>
    <row r="16" spans="1:17" x14ac:dyDescent="0.25">
      <c r="A16" s="419"/>
      <c r="B16" s="419"/>
      <c r="C16" s="419"/>
      <c r="D16" s="419"/>
      <c r="E16" s="419"/>
      <c r="F16" s="419"/>
      <c r="G16" s="419"/>
      <c r="H16" s="419"/>
      <c r="I16" s="419"/>
      <c r="J16" s="419"/>
      <c r="K16" s="419"/>
      <c r="L16" s="419"/>
      <c r="M16" s="419"/>
      <c r="N16" s="419"/>
      <c r="O16" s="419"/>
      <c r="P16" s="419"/>
      <c r="Q16" s="419"/>
    </row>
    <row r="17" spans="1:29" ht="8.25" customHeight="1" x14ac:dyDescent="0.25"/>
    <row r="18" spans="1:29" x14ac:dyDescent="0.25">
      <c r="A18" s="419" t="s">
        <v>481</v>
      </c>
      <c r="B18" s="419"/>
      <c r="C18" s="419"/>
      <c r="D18" s="419"/>
      <c r="E18" s="419"/>
      <c r="F18" s="419"/>
      <c r="G18" s="419"/>
      <c r="H18" s="419"/>
      <c r="I18" s="419"/>
      <c r="J18" s="419"/>
      <c r="K18" s="419"/>
      <c r="L18" s="419"/>
      <c r="M18" s="419"/>
      <c r="N18" s="419"/>
      <c r="O18" s="419"/>
      <c r="P18" s="419"/>
      <c r="Q18" s="419"/>
    </row>
    <row r="19" spans="1:29" ht="6" customHeight="1" x14ac:dyDescent="0.25"/>
    <row r="20" spans="1:29" ht="33" customHeight="1" x14ac:dyDescent="0.25">
      <c r="A20" s="415" t="s">
        <v>185</v>
      </c>
      <c r="B20" s="415" t="s">
        <v>184</v>
      </c>
      <c r="C20" s="414" t="s">
        <v>183</v>
      </c>
      <c r="D20" s="414"/>
      <c r="E20" s="418" t="s">
        <v>182</v>
      </c>
      <c r="F20" s="418"/>
      <c r="G20" s="415" t="s">
        <v>659</v>
      </c>
      <c r="H20" s="408" t="s">
        <v>648</v>
      </c>
      <c r="I20" s="409"/>
      <c r="J20" s="409"/>
      <c r="K20" s="409"/>
      <c r="L20" s="408" t="s">
        <v>649</v>
      </c>
      <c r="M20" s="409"/>
      <c r="N20" s="409"/>
      <c r="O20" s="409"/>
      <c r="P20" s="408" t="s">
        <v>650</v>
      </c>
      <c r="Q20" s="409"/>
      <c r="R20" s="409"/>
      <c r="S20" s="409"/>
      <c r="T20" s="408" t="s">
        <v>651</v>
      </c>
      <c r="U20" s="409"/>
      <c r="V20" s="409"/>
      <c r="W20" s="409"/>
      <c r="X20" s="408" t="s">
        <v>652</v>
      </c>
      <c r="Y20" s="409"/>
      <c r="Z20" s="409"/>
      <c r="AA20" s="409"/>
      <c r="AB20" s="410" t="s">
        <v>181</v>
      </c>
      <c r="AC20" s="411"/>
    </row>
    <row r="21" spans="1:29" ht="80.25" customHeight="1" x14ac:dyDescent="0.25">
      <c r="A21" s="416"/>
      <c r="B21" s="416"/>
      <c r="C21" s="414"/>
      <c r="D21" s="414"/>
      <c r="E21" s="418"/>
      <c r="F21" s="418"/>
      <c r="G21" s="416"/>
      <c r="H21" s="414" t="s">
        <v>2</v>
      </c>
      <c r="I21" s="414"/>
      <c r="J21" s="414" t="s">
        <v>179</v>
      </c>
      <c r="K21" s="414"/>
      <c r="L21" s="414" t="s">
        <v>2</v>
      </c>
      <c r="M21" s="414"/>
      <c r="N21" s="414" t="s">
        <v>179</v>
      </c>
      <c r="O21" s="414"/>
      <c r="P21" s="414" t="s">
        <v>2</v>
      </c>
      <c r="Q21" s="414"/>
      <c r="R21" s="414" t="s">
        <v>179</v>
      </c>
      <c r="S21" s="414"/>
      <c r="T21" s="414" t="s">
        <v>2</v>
      </c>
      <c r="U21" s="414"/>
      <c r="V21" s="414" t="s">
        <v>179</v>
      </c>
      <c r="W21" s="414"/>
      <c r="X21" s="414" t="s">
        <v>2</v>
      </c>
      <c r="Y21" s="414"/>
      <c r="Z21" s="414" t="s">
        <v>179</v>
      </c>
      <c r="AA21" s="414"/>
      <c r="AB21" s="412"/>
      <c r="AC21" s="413"/>
    </row>
    <row r="22" spans="1:29" ht="89.25" customHeight="1" x14ac:dyDescent="0.25">
      <c r="A22" s="417"/>
      <c r="B22" s="417"/>
      <c r="C22" s="340" t="s">
        <v>2</v>
      </c>
      <c r="D22" s="340" t="s">
        <v>179</v>
      </c>
      <c r="E22" s="332" t="s">
        <v>657</v>
      </c>
      <c r="F22" s="332" t="s">
        <v>660</v>
      </c>
      <c r="G22" s="417"/>
      <c r="H22" s="339" t="s">
        <v>461</v>
      </c>
      <c r="I22" s="339" t="s">
        <v>462</v>
      </c>
      <c r="J22" s="339" t="s">
        <v>461</v>
      </c>
      <c r="K22" s="339" t="s">
        <v>462</v>
      </c>
      <c r="L22" s="339" t="s">
        <v>461</v>
      </c>
      <c r="M22" s="339" t="s">
        <v>462</v>
      </c>
      <c r="N22" s="339" t="s">
        <v>461</v>
      </c>
      <c r="O22" s="339" t="s">
        <v>462</v>
      </c>
      <c r="P22" s="339" t="s">
        <v>461</v>
      </c>
      <c r="Q22" s="339" t="s">
        <v>462</v>
      </c>
      <c r="R22" s="339" t="s">
        <v>461</v>
      </c>
      <c r="S22" s="339" t="s">
        <v>462</v>
      </c>
      <c r="T22" s="339" t="s">
        <v>461</v>
      </c>
      <c r="U22" s="339" t="s">
        <v>462</v>
      </c>
      <c r="V22" s="339" t="s">
        <v>461</v>
      </c>
      <c r="W22" s="339" t="s">
        <v>462</v>
      </c>
      <c r="X22" s="339" t="s">
        <v>461</v>
      </c>
      <c r="Y22" s="339" t="s">
        <v>462</v>
      </c>
      <c r="Z22" s="339" t="s">
        <v>461</v>
      </c>
      <c r="AA22" s="339" t="s">
        <v>462</v>
      </c>
      <c r="AB22" s="340" t="s">
        <v>180</v>
      </c>
      <c r="AC22" s="340" t="s">
        <v>179</v>
      </c>
    </row>
    <row r="23" spans="1:29" ht="19.5" customHeight="1" x14ac:dyDescent="0.25">
      <c r="A23" s="338">
        <v>1</v>
      </c>
      <c r="B23" s="338">
        <v>2</v>
      </c>
      <c r="C23" s="338">
        <v>3</v>
      </c>
      <c r="D23" s="338">
        <v>4</v>
      </c>
      <c r="E23" s="338">
        <v>5</v>
      </c>
      <c r="F23" s="338">
        <v>6</v>
      </c>
      <c r="G23" s="338">
        <v>7</v>
      </c>
      <c r="H23" s="338">
        <v>12</v>
      </c>
      <c r="I23" s="338">
        <v>13</v>
      </c>
      <c r="J23" s="338">
        <v>14</v>
      </c>
      <c r="K23" s="338">
        <v>15</v>
      </c>
      <c r="L23" s="338">
        <v>16</v>
      </c>
      <c r="M23" s="338">
        <v>17</v>
      </c>
      <c r="N23" s="338">
        <v>18</v>
      </c>
      <c r="O23" s="338">
        <v>19</v>
      </c>
      <c r="P23" s="338">
        <v>20</v>
      </c>
      <c r="Q23" s="338">
        <v>21</v>
      </c>
      <c r="R23" s="338">
        <v>22</v>
      </c>
      <c r="S23" s="338">
        <v>23</v>
      </c>
      <c r="T23" s="338">
        <v>24</v>
      </c>
      <c r="U23" s="338">
        <v>25</v>
      </c>
      <c r="V23" s="338">
        <v>26</v>
      </c>
      <c r="W23" s="338">
        <v>27</v>
      </c>
      <c r="X23" s="338">
        <v>28</v>
      </c>
      <c r="Y23" s="338">
        <v>29</v>
      </c>
      <c r="Z23" s="338">
        <v>30</v>
      </c>
      <c r="AA23" s="338">
        <v>31</v>
      </c>
      <c r="AB23" s="338">
        <v>32</v>
      </c>
      <c r="AC23" s="338">
        <v>33</v>
      </c>
    </row>
    <row r="24" spans="1:29" s="335" customFormat="1" ht="47.25" customHeight="1" x14ac:dyDescent="0.25">
      <c r="A24" s="333">
        <v>1</v>
      </c>
      <c r="B24" s="334" t="s">
        <v>178</v>
      </c>
      <c r="C24" s="312">
        <v>0</v>
      </c>
      <c r="D24" s="312">
        <v>0</v>
      </c>
      <c r="E24" s="312">
        <v>0</v>
      </c>
      <c r="F24" s="312">
        <v>0</v>
      </c>
      <c r="G24" s="312">
        <v>0</v>
      </c>
      <c r="H24" s="312">
        <v>0</v>
      </c>
      <c r="I24" s="312"/>
      <c r="J24" s="312">
        <v>0</v>
      </c>
      <c r="K24" s="312"/>
      <c r="L24" s="312">
        <v>0</v>
      </c>
      <c r="M24" s="312"/>
      <c r="N24" s="312">
        <v>0</v>
      </c>
      <c r="O24" s="312"/>
      <c r="P24" s="312">
        <v>0</v>
      </c>
      <c r="Q24" s="312"/>
      <c r="R24" s="312">
        <v>0</v>
      </c>
      <c r="S24" s="312"/>
      <c r="T24" s="312">
        <v>0</v>
      </c>
      <c r="U24" s="312"/>
      <c r="V24" s="312">
        <v>0</v>
      </c>
      <c r="W24" s="312"/>
      <c r="X24" s="312">
        <v>0</v>
      </c>
      <c r="Y24" s="312"/>
      <c r="Z24" s="312">
        <v>0</v>
      </c>
      <c r="AA24" s="312"/>
      <c r="AB24" s="312">
        <v>0</v>
      </c>
      <c r="AC24" s="312">
        <v>0</v>
      </c>
    </row>
    <row r="25" spans="1:29" ht="24" customHeight="1" x14ac:dyDescent="0.25">
      <c r="A25" s="313" t="s">
        <v>177</v>
      </c>
      <c r="B25" s="314" t="s">
        <v>176</v>
      </c>
      <c r="C25" s="312"/>
      <c r="D25" s="312"/>
      <c r="E25" s="312"/>
      <c r="F25" s="312"/>
      <c r="G25" s="312">
        <v>0</v>
      </c>
      <c r="H25" s="312">
        <v>0</v>
      </c>
      <c r="I25" s="312"/>
      <c r="J25" s="312">
        <v>0</v>
      </c>
      <c r="K25" s="312"/>
      <c r="L25" s="312">
        <v>0</v>
      </c>
      <c r="M25" s="312"/>
      <c r="N25" s="312">
        <v>0</v>
      </c>
      <c r="O25" s="312"/>
      <c r="P25" s="312">
        <v>0</v>
      </c>
      <c r="Q25" s="312"/>
      <c r="R25" s="312">
        <v>0</v>
      </c>
      <c r="S25" s="312"/>
      <c r="T25" s="312">
        <v>0</v>
      </c>
      <c r="U25" s="312"/>
      <c r="V25" s="312">
        <v>0</v>
      </c>
      <c r="W25" s="312"/>
      <c r="X25" s="312">
        <v>0</v>
      </c>
      <c r="Y25" s="312"/>
      <c r="Z25" s="312">
        <v>0</v>
      </c>
      <c r="AA25" s="312"/>
      <c r="AB25" s="312">
        <v>0</v>
      </c>
      <c r="AC25" s="312">
        <v>0</v>
      </c>
    </row>
    <row r="26" spans="1:29" x14ac:dyDescent="0.25">
      <c r="A26" s="313" t="s">
        <v>175</v>
      </c>
      <c r="B26" s="314" t="s">
        <v>174</v>
      </c>
      <c r="C26" s="312"/>
      <c r="D26" s="312"/>
      <c r="E26" s="312"/>
      <c r="F26" s="312"/>
      <c r="G26" s="312">
        <v>0</v>
      </c>
      <c r="H26" s="312">
        <v>0</v>
      </c>
      <c r="I26" s="312"/>
      <c r="J26" s="312">
        <v>0</v>
      </c>
      <c r="K26" s="312"/>
      <c r="L26" s="312">
        <v>0</v>
      </c>
      <c r="M26" s="312"/>
      <c r="N26" s="312">
        <v>0</v>
      </c>
      <c r="O26" s="312"/>
      <c r="P26" s="312">
        <v>0</v>
      </c>
      <c r="Q26" s="312"/>
      <c r="R26" s="312">
        <v>0</v>
      </c>
      <c r="S26" s="312"/>
      <c r="T26" s="312">
        <v>0</v>
      </c>
      <c r="U26" s="312"/>
      <c r="V26" s="312">
        <v>0</v>
      </c>
      <c r="W26" s="312"/>
      <c r="X26" s="312">
        <v>0</v>
      </c>
      <c r="Y26" s="312"/>
      <c r="Z26" s="312">
        <v>0</v>
      </c>
      <c r="AA26" s="312"/>
      <c r="AB26" s="312">
        <v>0</v>
      </c>
      <c r="AC26" s="312">
        <v>0</v>
      </c>
    </row>
    <row r="27" spans="1:29" ht="31.5" x14ac:dyDescent="0.25">
      <c r="A27" s="313" t="s">
        <v>173</v>
      </c>
      <c r="B27" s="314" t="s">
        <v>418</v>
      </c>
      <c r="C27" s="312"/>
      <c r="D27" s="312"/>
      <c r="E27" s="312"/>
      <c r="F27" s="312"/>
      <c r="G27" s="312">
        <v>0</v>
      </c>
      <c r="H27" s="312">
        <v>0</v>
      </c>
      <c r="I27" s="312"/>
      <c r="J27" s="312">
        <v>0</v>
      </c>
      <c r="K27" s="312"/>
      <c r="L27" s="312">
        <v>0</v>
      </c>
      <c r="M27" s="312"/>
      <c r="N27" s="312">
        <v>0</v>
      </c>
      <c r="O27" s="312"/>
      <c r="P27" s="312">
        <v>0</v>
      </c>
      <c r="Q27" s="312"/>
      <c r="R27" s="312">
        <v>0</v>
      </c>
      <c r="S27" s="312"/>
      <c r="T27" s="312">
        <v>0</v>
      </c>
      <c r="U27" s="312"/>
      <c r="V27" s="312">
        <v>0</v>
      </c>
      <c r="W27" s="312"/>
      <c r="X27" s="312">
        <v>0</v>
      </c>
      <c r="Y27" s="312"/>
      <c r="Z27" s="312">
        <v>0</v>
      </c>
      <c r="AA27" s="312"/>
      <c r="AB27" s="312">
        <v>0</v>
      </c>
      <c r="AC27" s="312">
        <v>0</v>
      </c>
    </row>
    <row r="28" spans="1:29" x14ac:dyDescent="0.25">
      <c r="A28" s="313" t="s">
        <v>172</v>
      </c>
      <c r="B28" s="314" t="s">
        <v>171</v>
      </c>
      <c r="C28" s="312"/>
      <c r="D28" s="312"/>
      <c r="E28" s="312"/>
      <c r="F28" s="312"/>
      <c r="G28" s="312">
        <v>0</v>
      </c>
      <c r="H28" s="312">
        <v>0</v>
      </c>
      <c r="I28" s="312"/>
      <c r="J28" s="312">
        <v>0</v>
      </c>
      <c r="K28" s="312"/>
      <c r="L28" s="312">
        <v>0</v>
      </c>
      <c r="M28" s="312"/>
      <c r="N28" s="312">
        <v>0</v>
      </c>
      <c r="O28" s="312"/>
      <c r="P28" s="312">
        <v>0</v>
      </c>
      <c r="Q28" s="312"/>
      <c r="R28" s="312">
        <v>0</v>
      </c>
      <c r="S28" s="312"/>
      <c r="T28" s="312">
        <v>0</v>
      </c>
      <c r="U28" s="312"/>
      <c r="V28" s="312">
        <v>0</v>
      </c>
      <c r="W28" s="312"/>
      <c r="X28" s="312">
        <v>0</v>
      </c>
      <c r="Y28" s="312"/>
      <c r="Z28" s="312">
        <v>0</v>
      </c>
      <c r="AA28" s="312"/>
      <c r="AB28" s="312">
        <v>0</v>
      </c>
      <c r="AC28" s="312">
        <v>0</v>
      </c>
    </row>
    <row r="29" spans="1:29" x14ac:dyDescent="0.25">
      <c r="A29" s="313" t="s">
        <v>170</v>
      </c>
      <c r="B29" s="315" t="s">
        <v>169</v>
      </c>
      <c r="C29" s="312"/>
      <c r="D29" s="312"/>
      <c r="E29" s="312"/>
      <c r="F29" s="312"/>
      <c r="G29" s="312">
        <v>0</v>
      </c>
      <c r="H29" s="312">
        <v>0</v>
      </c>
      <c r="I29" s="312"/>
      <c r="J29" s="312">
        <v>0</v>
      </c>
      <c r="K29" s="312"/>
      <c r="L29" s="312">
        <v>0</v>
      </c>
      <c r="M29" s="312"/>
      <c r="N29" s="312">
        <v>0</v>
      </c>
      <c r="O29" s="312"/>
      <c r="P29" s="312">
        <v>0</v>
      </c>
      <c r="Q29" s="312"/>
      <c r="R29" s="312">
        <v>0</v>
      </c>
      <c r="S29" s="312"/>
      <c r="T29" s="312">
        <v>0</v>
      </c>
      <c r="U29" s="312"/>
      <c r="V29" s="312">
        <v>0</v>
      </c>
      <c r="W29" s="312"/>
      <c r="X29" s="312">
        <v>0</v>
      </c>
      <c r="Y29" s="312"/>
      <c r="Z29" s="312">
        <v>0</v>
      </c>
      <c r="AA29" s="312"/>
      <c r="AB29" s="312">
        <v>0</v>
      </c>
      <c r="AC29" s="312">
        <v>0</v>
      </c>
    </row>
    <row r="30" spans="1:29" s="335" customFormat="1" ht="47.25" x14ac:dyDescent="0.25">
      <c r="A30" s="333" t="s">
        <v>64</v>
      </c>
      <c r="B30" s="334" t="s">
        <v>168</v>
      </c>
      <c r="C30" s="312">
        <v>0</v>
      </c>
      <c r="D30" s="312">
        <v>0</v>
      </c>
      <c r="E30" s="312">
        <v>0</v>
      </c>
      <c r="F30" s="312">
        <v>0</v>
      </c>
      <c r="G30" s="312">
        <v>0</v>
      </c>
      <c r="H30" s="312">
        <v>0</v>
      </c>
      <c r="I30" s="312"/>
      <c r="J30" s="312">
        <v>0</v>
      </c>
      <c r="K30" s="312"/>
      <c r="L30" s="312">
        <v>0</v>
      </c>
      <c r="M30" s="312"/>
      <c r="N30" s="312">
        <v>0</v>
      </c>
      <c r="O30" s="312"/>
      <c r="P30" s="312">
        <v>0</v>
      </c>
      <c r="Q30" s="312"/>
      <c r="R30" s="312">
        <v>0</v>
      </c>
      <c r="S30" s="312"/>
      <c r="T30" s="312">
        <v>0</v>
      </c>
      <c r="U30" s="312"/>
      <c r="V30" s="312">
        <v>0</v>
      </c>
      <c r="W30" s="312"/>
      <c r="X30" s="312">
        <v>0</v>
      </c>
      <c r="Y30" s="312"/>
      <c r="Z30" s="312">
        <v>0</v>
      </c>
      <c r="AA30" s="312"/>
      <c r="AB30" s="312">
        <v>0</v>
      </c>
      <c r="AC30" s="312">
        <v>0</v>
      </c>
    </row>
    <row r="31" spans="1:29" x14ac:dyDescent="0.25">
      <c r="A31" s="333" t="s">
        <v>167</v>
      </c>
      <c r="B31" s="314" t="s">
        <v>166</v>
      </c>
      <c r="C31" s="312">
        <v>0</v>
      </c>
      <c r="D31" s="312">
        <v>0</v>
      </c>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v>0</v>
      </c>
      <c r="AC31" s="312">
        <v>0</v>
      </c>
    </row>
    <row r="32" spans="1:29" ht="31.5" x14ac:dyDescent="0.25">
      <c r="A32" s="333" t="s">
        <v>165</v>
      </c>
      <c r="B32" s="314" t="s">
        <v>164</v>
      </c>
      <c r="C32" s="312">
        <v>0</v>
      </c>
      <c r="D32" s="312">
        <v>0</v>
      </c>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v>0</v>
      </c>
      <c r="AC32" s="312">
        <v>0</v>
      </c>
    </row>
    <row r="33" spans="1:29" x14ac:dyDescent="0.25">
      <c r="A33" s="333" t="s">
        <v>163</v>
      </c>
      <c r="B33" s="314" t="s">
        <v>162</v>
      </c>
      <c r="C33" s="312">
        <v>0</v>
      </c>
      <c r="D33" s="312">
        <v>0</v>
      </c>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v>0</v>
      </c>
      <c r="AC33" s="312">
        <v>0</v>
      </c>
    </row>
    <row r="34" spans="1:29" x14ac:dyDescent="0.25">
      <c r="A34" s="333" t="s">
        <v>161</v>
      </c>
      <c r="B34" s="314" t="s">
        <v>160</v>
      </c>
      <c r="C34" s="312">
        <v>0</v>
      </c>
      <c r="D34" s="312">
        <v>0</v>
      </c>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v>0</v>
      </c>
      <c r="AC34" s="312">
        <v>0</v>
      </c>
    </row>
    <row r="35" spans="1:29" s="335" customFormat="1" ht="31.5" x14ac:dyDescent="0.25">
      <c r="A35" s="333" t="s">
        <v>63</v>
      </c>
      <c r="B35" s="334" t="s">
        <v>159</v>
      </c>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row>
    <row r="36" spans="1:29" x14ac:dyDescent="0.25">
      <c r="A36" s="313" t="s">
        <v>158</v>
      </c>
      <c r="B36" s="314" t="s">
        <v>605</v>
      </c>
      <c r="C36" s="312"/>
      <c r="D36" s="312"/>
      <c r="E36" s="312"/>
      <c r="F36" s="312"/>
      <c r="G36" s="312">
        <v>0</v>
      </c>
      <c r="H36" s="312">
        <v>0</v>
      </c>
      <c r="I36" s="337" t="s">
        <v>529</v>
      </c>
      <c r="J36" s="312">
        <v>0</v>
      </c>
      <c r="K36" s="312" t="s">
        <v>529</v>
      </c>
      <c r="L36" s="312">
        <v>0</v>
      </c>
      <c r="M36" s="337" t="s">
        <v>529</v>
      </c>
      <c r="N36" s="312">
        <v>0</v>
      </c>
      <c r="O36" s="312" t="s">
        <v>529</v>
      </c>
      <c r="P36" s="312">
        <v>0</v>
      </c>
      <c r="Q36" s="337" t="s">
        <v>529</v>
      </c>
      <c r="R36" s="312">
        <v>0</v>
      </c>
      <c r="S36" s="312" t="s">
        <v>529</v>
      </c>
      <c r="T36" s="312">
        <v>0</v>
      </c>
      <c r="U36" s="337" t="s">
        <v>529</v>
      </c>
      <c r="V36" s="312">
        <v>0</v>
      </c>
      <c r="W36" s="312" t="s">
        <v>529</v>
      </c>
      <c r="X36" s="312">
        <v>0</v>
      </c>
      <c r="Y36" s="337" t="s">
        <v>529</v>
      </c>
      <c r="Z36" s="312">
        <v>0</v>
      </c>
      <c r="AA36" s="312" t="s">
        <v>529</v>
      </c>
      <c r="AB36" s="312">
        <v>0</v>
      </c>
      <c r="AC36" s="312">
        <v>0</v>
      </c>
    </row>
    <row r="37" spans="1:29" ht="31.5" x14ac:dyDescent="0.25">
      <c r="A37" s="313" t="s">
        <v>157</v>
      </c>
      <c r="B37" s="316" t="s">
        <v>603</v>
      </c>
      <c r="C37" s="312"/>
      <c r="D37" s="312"/>
      <c r="E37" s="312"/>
      <c r="F37" s="312"/>
      <c r="G37" s="312">
        <v>0</v>
      </c>
      <c r="H37" s="312">
        <v>0</v>
      </c>
      <c r="I37" s="337" t="s">
        <v>529</v>
      </c>
      <c r="J37" s="312">
        <v>0</v>
      </c>
      <c r="K37" s="312" t="s">
        <v>529</v>
      </c>
      <c r="L37" s="312">
        <v>0</v>
      </c>
      <c r="M37" s="337" t="s">
        <v>529</v>
      </c>
      <c r="N37" s="312">
        <v>0</v>
      </c>
      <c r="O37" s="312" t="s">
        <v>529</v>
      </c>
      <c r="P37" s="312">
        <v>0</v>
      </c>
      <c r="Q37" s="337" t="s">
        <v>529</v>
      </c>
      <c r="R37" s="312">
        <v>0</v>
      </c>
      <c r="S37" s="312" t="s">
        <v>529</v>
      </c>
      <c r="T37" s="312">
        <v>0</v>
      </c>
      <c r="U37" s="337" t="s">
        <v>529</v>
      </c>
      <c r="V37" s="312">
        <v>0</v>
      </c>
      <c r="W37" s="312" t="s">
        <v>529</v>
      </c>
      <c r="X37" s="312">
        <v>0</v>
      </c>
      <c r="Y37" s="337" t="s">
        <v>529</v>
      </c>
      <c r="Z37" s="312">
        <v>0</v>
      </c>
      <c r="AA37" s="312" t="s">
        <v>529</v>
      </c>
      <c r="AB37" s="312">
        <v>0</v>
      </c>
      <c r="AC37" s="312">
        <v>0</v>
      </c>
    </row>
    <row r="38" spans="1:29" x14ac:dyDescent="0.25">
      <c r="A38" s="313" t="s">
        <v>156</v>
      </c>
      <c r="B38" s="316" t="s">
        <v>147</v>
      </c>
      <c r="C38" s="312"/>
      <c r="D38" s="312"/>
      <c r="E38" s="312"/>
      <c r="F38" s="312"/>
      <c r="G38" s="312">
        <v>0</v>
      </c>
      <c r="H38" s="312">
        <v>0</v>
      </c>
      <c r="I38" s="337" t="s">
        <v>529</v>
      </c>
      <c r="J38" s="312">
        <v>0</v>
      </c>
      <c r="K38" s="312" t="s">
        <v>529</v>
      </c>
      <c r="L38" s="312">
        <v>0</v>
      </c>
      <c r="M38" s="337" t="s">
        <v>529</v>
      </c>
      <c r="N38" s="312">
        <v>0</v>
      </c>
      <c r="O38" s="312" t="s">
        <v>529</v>
      </c>
      <c r="P38" s="312">
        <v>0</v>
      </c>
      <c r="Q38" s="337" t="s">
        <v>529</v>
      </c>
      <c r="R38" s="312">
        <v>0</v>
      </c>
      <c r="S38" s="312" t="s">
        <v>529</v>
      </c>
      <c r="T38" s="312">
        <v>0</v>
      </c>
      <c r="U38" s="337" t="s">
        <v>529</v>
      </c>
      <c r="V38" s="312">
        <v>0</v>
      </c>
      <c r="W38" s="312" t="s">
        <v>529</v>
      </c>
      <c r="X38" s="312">
        <v>0</v>
      </c>
      <c r="Y38" s="337" t="s">
        <v>529</v>
      </c>
      <c r="Z38" s="312">
        <v>0</v>
      </c>
      <c r="AA38" s="312" t="s">
        <v>529</v>
      </c>
      <c r="AB38" s="312">
        <v>0</v>
      </c>
      <c r="AC38" s="312">
        <v>0</v>
      </c>
    </row>
    <row r="39" spans="1:29" x14ac:dyDescent="0.25">
      <c r="A39" s="313" t="s">
        <v>155</v>
      </c>
      <c r="B39" s="314" t="s">
        <v>645</v>
      </c>
      <c r="C39" s="312"/>
      <c r="D39" s="312"/>
      <c r="E39" s="312"/>
      <c r="F39" s="312"/>
      <c r="G39" s="312">
        <v>0</v>
      </c>
      <c r="H39" s="312">
        <v>0</v>
      </c>
      <c r="I39" s="337" t="s">
        <v>529</v>
      </c>
      <c r="J39" s="312">
        <v>0</v>
      </c>
      <c r="K39" s="312" t="s">
        <v>529</v>
      </c>
      <c r="L39" s="312">
        <v>0</v>
      </c>
      <c r="M39" s="337" t="s">
        <v>529</v>
      </c>
      <c r="N39" s="312">
        <v>0</v>
      </c>
      <c r="O39" s="312" t="s">
        <v>529</v>
      </c>
      <c r="P39" s="312">
        <v>0</v>
      </c>
      <c r="Q39" s="337" t="s">
        <v>529</v>
      </c>
      <c r="R39" s="312">
        <v>0</v>
      </c>
      <c r="S39" s="312" t="s">
        <v>529</v>
      </c>
      <c r="T39" s="312">
        <v>0</v>
      </c>
      <c r="U39" s="337" t="s">
        <v>529</v>
      </c>
      <c r="V39" s="312">
        <v>0</v>
      </c>
      <c r="W39" s="312" t="s">
        <v>529</v>
      </c>
      <c r="X39" s="312">
        <v>0</v>
      </c>
      <c r="Y39" s="337" t="s">
        <v>529</v>
      </c>
      <c r="Z39" s="312">
        <v>0</v>
      </c>
      <c r="AA39" s="312" t="s">
        <v>529</v>
      </c>
      <c r="AB39" s="312">
        <v>0</v>
      </c>
      <c r="AC39" s="312">
        <v>0</v>
      </c>
    </row>
    <row r="40" spans="1:29" x14ac:dyDescent="0.25">
      <c r="A40" s="313" t="s">
        <v>154</v>
      </c>
      <c r="B40" s="314" t="s">
        <v>606</v>
      </c>
      <c r="C40" s="312"/>
      <c r="D40" s="312"/>
      <c r="E40" s="312"/>
      <c r="F40" s="312"/>
      <c r="G40" s="312">
        <v>0</v>
      </c>
      <c r="H40" s="312">
        <v>0</v>
      </c>
      <c r="I40" s="337" t="s">
        <v>529</v>
      </c>
      <c r="J40" s="312">
        <v>0</v>
      </c>
      <c r="K40" s="312" t="s">
        <v>529</v>
      </c>
      <c r="L40" s="312">
        <v>0</v>
      </c>
      <c r="M40" s="337" t="s">
        <v>529</v>
      </c>
      <c r="N40" s="312">
        <v>0</v>
      </c>
      <c r="O40" s="312" t="s">
        <v>529</v>
      </c>
      <c r="P40" s="312">
        <v>0</v>
      </c>
      <c r="Q40" s="337" t="s">
        <v>529</v>
      </c>
      <c r="R40" s="312">
        <v>0</v>
      </c>
      <c r="S40" s="312" t="s">
        <v>529</v>
      </c>
      <c r="T40" s="312">
        <v>0</v>
      </c>
      <c r="U40" s="337" t="s">
        <v>529</v>
      </c>
      <c r="V40" s="312">
        <v>0</v>
      </c>
      <c r="W40" s="312" t="s">
        <v>529</v>
      </c>
      <c r="X40" s="312">
        <v>0</v>
      </c>
      <c r="Y40" s="337" t="s">
        <v>529</v>
      </c>
      <c r="Z40" s="312">
        <v>0</v>
      </c>
      <c r="AA40" s="312" t="s">
        <v>529</v>
      </c>
      <c r="AB40" s="312">
        <v>0</v>
      </c>
      <c r="AC40" s="312">
        <v>0</v>
      </c>
    </row>
    <row r="41" spans="1:29" x14ac:dyDescent="0.25">
      <c r="A41" s="313" t="s">
        <v>153</v>
      </c>
      <c r="B41" s="314" t="s">
        <v>607</v>
      </c>
      <c r="C41" s="312"/>
      <c r="D41" s="312"/>
      <c r="E41" s="312"/>
      <c r="F41" s="312"/>
      <c r="G41" s="312">
        <v>0</v>
      </c>
      <c r="H41" s="312">
        <v>0</v>
      </c>
      <c r="I41" s="337" t="s">
        <v>529</v>
      </c>
      <c r="J41" s="312">
        <v>0</v>
      </c>
      <c r="K41" s="312" t="s">
        <v>529</v>
      </c>
      <c r="L41" s="312">
        <v>0</v>
      </c>
      <c r="M41" s="337" t="s">
        <v>529</v>
      </c>
      <c r="N41" s="312">
        <v>0</v>
      </c>
      <c r="O41" s="312" t="s">
        <v>529</v>
      </c>
      <c r="P41" s="312">
        <v>0</v>
      </c>
      <c r="Q41" s="337" t="s">
        <v>529</v>
      </c>
      <c r="R41" s="312">
        <v>0</v>
      </c>
      <c r="S41" s="312" t="s">
        <v>529</v>
      </c>
      <c r="T41" s="312">
        <v>0</v>
      </c>
      <c r="U41" s="337" t="s">
        <v>529</v>
      </c>
      <c r="V41" s="312">
        <v>0</v>
      </c>
      <c r="W41" s="312" t="s">
        <v>529</v>
      </c>
      <c r="X41" s="312">
        <v>0</v>
      </c>
      <c r="Y41" s="337" t="s">
        <v>529</v>
      </c>
      <c r="Z41" s="312">
        <v>0</v>
      </c>
      <c r="AA41" s="312" t="s">
        <v>529</v>
      </c>
      <c r="AB41" s="312">
        <v>0</v>
      </c>
      <c r="AC41" s="312">
        <v>0</v>
      </c>
    </row>
    <row r="42" spans="1:29" x14ac:dyDescent="0.25">
      <c r="A42" s="313" t="s">
        <v>152</v>
      </c>
      <c r="B42" s="314" t="s">
        <v>608</v>
      </c>
      <c r="C42" s="312"/>
      <c r="D42" s="312"/>
      <c r="E42" s="312"/>
      <c r="F42" s="312"/>
      <c r="G42" s="312">
        <v>0</v>
      </c>
      <c r="H42" s="312">
        <v>0</v>
      </c>
      <c r="I42" s="337" t="s">
        <v>529</v>
      </c>
      <c r="J42" s="312">
        <v>0</v>
      </c>
      <c r="K42" s="312" t="s">
        <v>529</v>
      </c>
      <c r="L42" s="312">
        <v>0</v>
      </c>
      <c r="M42" s="337" t="s">
        <v>529</v>
      </c>
      <c r="N42" s="312">
        <v>0</v>
      </c>
      <c r="O42" s="312" t="s">
        <v>529</v>
      </c>
      <c r="P42" s="312">
        <v>0</v>
      </c>
      <c r="Q42" s="337" t="s">
        <v>529</v>
      </c>
      <c r="R42" s="312">
        <v>0</v>
      </c>
      <c r="S42" s="312" t="s">
        <v>529</v>
      </c>
      <c r="T42" s="312">
        <v>0</v>
      </c>
      <c r="U42" s="337" t="s">
        <v>529</v>
      </c>
      <c r="V42" s="312">
        <v>0</v>
      </c>
      <c r="W42" s="312" t="s">
        <v>529</v>
      </c>
      <c r="X42" s="312">
        <v>0</v>
      </c>
      <c r="Y42" s="337" t="s">
        <v>529</v>
      </c>
      <c r="Z42" s="312">
        <v>0</v>
      </c>
      <c r="AA42" s="312" t="s">
        <v>529</v>
      </c>
      <c r="AB42" s="312">
        <v>0</v>
      </c>
      <c r="AC42" s="312">
        <v>0</v>
      </c>
    </row>
    <row r="43" spans="1:29" x14ac:dyDescent="0.25">
      <c r="A43" s="313" t="s">
        <v>609</v>
      </c>
      <c r="B43" s="314" t="s">
        <v>610</v>
      </c>
      <c r="C43" s="312"/>
      <c r="D43" s="312"/>
      <c r="E43" s="312"/>
      <c r="F43" s="312"/>
      <c r="G43" s="312">
        <v>0</v>
      </c>
      <c r="H43" s="312">
        <v>0</v>
      </c>
      <c r="I43" s="337" t="s">
        <v>529</v>
      </c>
      <c r="J43" s="312">
        <v>0</v>
      </c>
      <c r="K43" s="312" t="s">
        <v>529</v>
      </c>
      <c r="L43" s="312">
        <v>0</v>
      </c>
      <c r="M43" s="337" t="s">
        <v>529</v>
      </c>
      <c r="N43" s="312">
        <v>0</v>
      </c>
      <c r="O43" s="312" t="s">
        <v>529</v>
      </c>
      <c r="P43" s="312">
        <v>0</v>
      </c>
      <c r="Q43" s="337" t="s">
        <v>529</v>
      </c>
      <c r="R43" s="312">
        <v>0</v>
      </c>
      <c r="S43" s="312" t="s">
        <v>529</v>
      </c>
      <c r="T43" s="312">
        <v>0</v>
      </c>
      <c r="U43" s="337" t="s">
        <v>529</v>
      </c>
      <c r="V43" s="312">
        <v>0</v>
      </c>
      <c r="W43" s="312" t="s">
        <v>529</v>
      </c>
      <c r="X43" s="312">
        <v>0</v>
      </c>
      <c r="Y43" s="337" t="s">
        <v>529</v>
      </c>
      <c r="Z43" s="312">
        <v>0</v>
      </c>
      <c r="AA43" s="312" t="s">
        <v>529</v>
      </c>
      <c r="AB43" s="312">
        <v>0</v>
      </c>
      <c r="AC43" s="312">
        <v>0</v>
      </c>
    </row>
    <row r="44" spans="1:29" x14ac:dyDescent="0.25">
      <c r="A44" s="313" t="s">
        <v>611</v>
      </c>
      <c r="B44" s="314" t="s">
        <v>612</v>
      </c>
      <c r="C44" s="312"/>
      <c r="D44" s="312"/>
      <c r="E44" s="312"/>
      <c r="F44" s="312"/>
      <c r="G44" s="312">
        <v>0</v>
      </c>
      <c r="H44" s="312">
        <v>0</v>
      </c>
      <c r="I44" s="337" t="s">
        <v>529</v>
      </c>
      <c r="J44" s="312">
        <v>0</v>
      </c>
      <c r="K44" s="312" t="s">
        <v>529</v>
      </c>
      <c r="L44" s="312">
        <v>0</v>
      </c>
      <c r="M44" s="337" t="s">
        <v>529</v>
      </c>
      <c r="N44" s="312">
        <v>0</v>
      </c>
      <c r="O44" s="312" t="s">
        <v>529</v>
      </c>
      <c r="P44" s="312">
        <v>0</v>
      </c>
      <c r="Q44" s="337" t="s">
        <v>529</v>
      </c>
      <c r="R44" s="312">
        <v>0</v>
      </c>
      <c r="S44" s="312" t="s">
        <v>529</v>
      </c>
      <c r="T44" s="312">
        <v>0</v>
      </c>
      <c r="U44" s="337" t="s">
        <v>529</v>
      </c>
      <c r="V44" s="312">
        <v>0</v>
      </c>
      <c r="W44" s="312" t="s">
        <v>529</v>
      </c>
      <c r="X44" s="312">
        <v>0</v>
      </c>
      <c r="Y44" s="337" t="s">
        <v>529</v>
      </c>
      <c r="Z44" s="312">
        <v>0</v>
      </c>
      <c r="AA44" s="312" t="s">
        <v>529</v>
      </c>
      <c r="AB44" s="312">
        <v>0</v>
      </c>
      <c r="AC44" s="312">
        <v>0</v>
      </c>
    </row>
    <row r="45" spans="1:29" x14ac:dyDescent="0.25">
      <c r="A45" s="313" t="s">
        <v>613</v>
      </c>
      <c r="B45" s="314" t="s">
        <v>614</v>
      </c>
      <c r="C45" s="312"/>
      <c r="D45" s="312"/>
      <c r="E45" s="312"/>
      <c r="F45" s="312"/>
      <c r="G45" s="312">
        <v>0</v>
      </c>
      <c r="H45" s="312">
        <v>0</v>
      </c>
      <c r="I45" s="337" t="s">
        <v>529</v>
      </c>
      <c r="J45" s="312">
        <v>0</v>
      </c>
      <c r="K45" s="312" t="s">
        <v>529</v>
      </c>
      <c r="L45" s="312">
        <v>0</v>
      </c>
      <c r="M45" s="337" t="s">
        <v>529</v>
      </c>
      <c r="N45" s="312">
        <v>0</v>
      </c>
      <c r="O45" s="312" t="s">
        <v>529</v>
      </c>
      <c r="P45" s="312">
        <v>0</v>
      </c>
      <c r="Q45" s="337" t="s">
        <v>529</v>
      </c>
      <c r="R45" s="312">
        <v>0</v>
      </c>
      <c r="S45" s="312" t="s">
        <v>529</v>
      </c>
      <c r="T45" s="312">
        <v>0</v>
      </c>
      <c r="U45" s="337" t="s">
        <v>529</v>
      </c>
      <c r="V45" s="312">
        <v>0</v>
      </c>
      <c r="W45" s="312" t="s">
        <v>529</v>
      </c>
      <c r="X45" s="312">
        <v>0</v>
      </c>
      <c r="Y45" s="337" t="s">
        <v>529</v>
      </c>
      <c r="Z45" s="312">
        <v>0</v>
      </c>
      <c r="AA45" s="312" t="s">
        <v>529</v>
      </c>
      <c r="AB45" s="312">
        <v>0</v>
      </c>
      <c r="AC45" s="312">
        <v>0</v>
      </c>
    </row>
    <row r="46" spans="1:29" x14ac:dyDescent="0.25">
      <c r="A46" s="313" t="s">
        <v>615</v>
      </c>
      <c r="B46" s="314" t="s">
        <v>616</v>
      </c>
      <c r="C46" s="312"/>
      <c r="D46" s="312"/>
      <c r="E46" s="312"/>
      <c r="F46" s="312"/>
      <c r="G46" s="312">
        <v>0</v>
      </c>
      <c r="H46" s="312">
        <v>0</v>
      </c>
      <c r="I46" s="337" t="s">
        <v>529</v>
      </c>
      <c r="J46" s="312">
        <v>0</v>
      </c>
      <c r="K46" s="312" t="s">
        <v>529</v>
      </c>
      <c r="L46" s="312">
        <v>0</v>
      </c>
      <c r="M46" s="337" t="s">
        <v>529</v>
      </c>
      <c r="N46" s="312">
        <v>0</v>
      </c>
      <c r="O46" s="312" t="s">
        <v>529</v>
      </c>
      <c r="P46" s="312">
        <v>0</v>
      </c>
      <c r="Q46" s="337" t="s">
        <v>529</v>
      </c>
      <c r="R46" s="312">
        <v>0</v>
      </c>
      <c r="S46" s="312" t="s">
        <v>529</v>
      </c>
      <c r="T46" s="312">
        <v>0</v>
      </c>
      <c r="U46" s="337" t="s">
        <v>529</v>
      </c>
      <c r="V46" s="312">
        <v>0</v>
      </c>
      <c r="W46" s="312" t="s">
        <v>529</v>
      </c>
      <c r="X46" s="312">
        <v>0</v>
      </c>
      <c r="Y46" s="337" t="s">
        <v>529</v>
      </c>
      <c r="Z46" s="312">
        <v>0</v>
      </c>
      <c r="AA46" s="312" t="s">
        <v>529</v>
      </c>
      <c r="AB46" s="312">
        <v>0</v>
      </c>
      <c r="AC46" s="312">
        <v>0</v>
      </c>
    </row>
    <row r="47" spans="1:29" s="335" customFormat="1" x14ac:dyDescent="0.25">
      <c r="A47" s="333" t="s">
        <v>62</v>
      </c>
      <c r="B47" s="334" t="s">
        <v>151</v>
      </c>
      <c r="C47" s="312"/>
      <c r="D47" s="312"/>
      <c r="E47" s="312"/>
      <c r="F47" s="312"/>
      <c r="G47" s="312"/>
      <c r="H47" s="312"/>
      <c r="I47" s="312"/>
      <c r="J47" s="312"/>
      <c r="K47" s="312"/>
      <c r="L47" s="312"/>
      <c r="M47" s="312"/>
      <c r="N47" s="312"/>
      <c r="O47" s="312"/>
      <c r="P47" s="312"/>
      <c r="Q47" s="312"/>
      <c r="R47" s="312"/>
      <c r="S47" s="337"/>
      <c r="T47" s="312"/>
      <c r="U47" s="312"/>
      <c r="V47" s="312"/>
      <c r="W47" s="312"/>
      <c r="X47" s="312"/>
      <c r="Y47" s="312"/>
      <c r="Z47" s="312"/>
      <c r="AA47" s="312"/>
      <c r="AB47" s="312"/>
      <c r="AC47" s="312"/>
    </row>
    <row r="48" spans="1:29" x14ac:dyDescent="0.25">
      <c r="A48" s="313" t="s">
        <v>150</v>
      </c>
      <c r="B48" s="314" t="s">
        <v>605</v>
      </c>
      <c r="C48" s="312">
        <v>0</v>
      </c>
      <c r="D48" s="312">
        <v>0</v>
      </c>
      <c r="E48" s="312"/>
      <c r="F48" s="312"/>
      <c r="G48" s="312">
        <v>0</v>
      </c>
      <c r="H48" s="312">
        <v>0</v>
      </c>
      <c r="I48" s="312"/>
      <c r="J48" s="312">
        <v>0</v>
      </c>
      <c r="K48" s="312"/>
      <c r="L48" s="312">
        <v>0</v>
      </c>
      <c r="M48" s="312"/>
      <c r="N48" s="312">
        <v>0</v>
      </c>
      <c r="O48" s="312"/>
      <c r="P48" s="312">
        <v>0</v>
      </c>
      <c r="Q48" s="312"/>
      <c r="R48" s="312">
        <v>0</v>
      </c>
      <c r="S48" s="312"/>
      <c r="T48" s="312">
        <v>0</v>
      </c>
      <c r="U48" s="312"/>
      <c r="V48" s="312">
        <v>0</v>
      </c>
      <c r="W48" s="312"/>
      <c r="X48" s="312">
        <v>0</v>
      </c>
      <c r="Y48" s="312"/>
      <c r="Z48" s="312">
        <v>0</v>
      </c>
      <c r="AA48" s="312"/>
      <c r="AB48" s="312">
        <v>0</v>
      </c>
      <c r="AC48" s="312">
        <v>0</v>
      </c>
    </row>
    <row r="49" spans="1:29" ht="31.5" x14ac:dyDescent="0.25">
      <c r="A49" s="313" t="s">
        <v>149</v>
      </c>
      <c r="B49" s="316" t="s">
        <v>603</v>
      </c>
      <c r="C49" s="312">
        <v>0</v>
      </c>
      <c r="D49" s="312">
        <v>0</v>
      </c>
      <c r="E49" s="312"/>
      <c r="F49" s="312"/>
      <c r="G49" s="312">
        <v>0</v>
      </c>
      <c r="H49" s="312">
        <v>0</v>
      </c>
      <c r="I49" s="312"/>
      <c r="J49" s="312">
        <v>0</v>
      </c>
      <c r="K49" s="312"/>
      <c r="L49" s="312">
        <v>0</v>
      </c>
      <c r="M49" s="312"/>
      <c r="N49" s="312">
        <v>0</v>
      </c>
      <c r="O49" s="312"/>
      <c r="P49" s="312">
        <v>0</v>
      </c>
      <c r="Q49" s="312"/>
      <c r="R49" s="312">
        <v>0</v>
      </c>
      <c r="S49" s="312"/>
      <c r="T49" s="312">
        <v>0</v>
      </c>
      <c r="U49" s="312"/>
      <c r="V49" s="312">
        <v>0</v>
      </c>
      <c r="W49" s="312"/>
      <c r="X49" s="312">
        <v>0</v>
      </c>
      <c r="Y49" s="312"/>
      <c r="Z49" s="312">
        <v>0</v>
      </c>
      <c r="AA49" s="312"/>
      <c r="AB49" s="312">
        <v>0</v>
      </c>
      <c r="AC49" s="312">
        <v>0</v>
      </c>
    </row>
    <row r="50" spans="1:29" x14ac:dyDescent="0.25">
      <c r="A50" s="313" t="s">
        <v>148</v>
      </c>
      <c r="B50" s="316" t="s">
        <v>147</v>
      </c>
      <c r="C50" s="312">
        <v>0</v>
      </c>
      <c r="D50" s="312">
        <v>0</v>
      </c>
      <c r="E50" s="312"/>
      <c r="F50" s="312"/>
      <c r="G50" s="312">
        <v>0</v>
      </c>
      <c r="H50" s="312">
        <v>0</v>
      </c>
      <c r="I50" s="312"/>
      <c r="J50" s="312">
        <v>0</v>
      </c>
      <c r="K50" s="312"/>
      <c r="L50" s="312">
        <v>0</v>
      </c>
      <c r="M50" s="312"/>
      <c r="N50" s="312">
        <v>0</v>
      </c>
      <c r="O50" s="312"/>
      <c r="P50" s="312">
        <v>0</v>
      </c>
      <c r="Q50" s="312"/>
      <c r="R50" s="312">
        <v>0</v>
      </c>
      <c r="S50" s="312"/>
      <c r="T50" s="312">
        <v>0</v>
      </c>
      <c r="U50" s="312"/>
      <c r="V50" s="312">
        <v>0</v>
      </c>
      <c r="W50" s="312"/>
      <c r="X50" s="312">
        <v>0</v>
      </c>
      <c r="Y50" s="312"/>
      <c r="Z50" s="312">
        <v>0</v>
      </c>
      <c r="AA50" s="312"/>
      <c r="AB50" s="312">
        <v>0</v>
      </c>
      <c r="AC50" s="312">
        <v>0</v>
      </c>
    </row>
    <row r="51" spans="1:29" ht="35.25" customHeight="1" x14ac:dyDescent="0.25">
      <c r="A51" s="313" t="s">
        <v>146</v>
      </c>
      <c r="B51" s="314" t="s">
        <v>145</v>
      </c>
      <c r="C51" s="312">
        <v>0</v>
      </c>
      <c r="D51" s="312">
        <v>0</v>
      </c>
      <c r="E51" s="312"/>
      <c r="F51" s="312"/>
      <c r="G51" s="312">
        <v>0</v>
      </c>
      <c r="H51" s="312">
        <v>0</v>
      </c>
      <c r="I51" s="312"/>
      <c r="J51" s="312">
        <v>0</v>
      </c>
      <c r="K51" s="312"/>
      <c r="L51" s="312">
        <v>0</v>
      </c>
      <c r="M51" s="312"/>
      <c r="N51" s="312">
        <v>0</v>
      </c>
      <c r="O51" s="312"/>
      <c r="P51" s="312">
        <v>0</v>
      </c>
      <c r="Q51" s="312"/>
      <c r="R51" s="312">
        <v>0</v>
      </c>
      <c r="S51" s="312"/>
      <c r="T51" s="312">
        <v>0</v>
      </c>
      <c r="U51" s="312"/>
      <c r="V51" s="312">
        <v>0</v>
      </c>
      <c r="W51" s="312"/>
      <c r="X51" s="312">
        <v>0</v>
      </c>
      <c r="Y51" s="312"/>
      <c r="Z51" s="312">
        <v>0</v>
      </c>
      <c r="AA51" s="312"/>
      <c r="AB51" s="312">
        <v>0</v>
      </c>
      <c r="AC51" s="312">
        <v>0</v>
      </c>
    </row>
    <row r="52" spans="1:29" ht="31.5" x14ac:dyDescent="0.25">
      <c r="A52" s="313" t="s">
        <v>144</v>
      </c>
      <c r="B52" s="314" t="s">
        <v>143</v>
      </c>
      <c r="C52" s="312">
        <v>0</v>
      </c>
      <c r="D52" s="312">
        <v>0</v>
      </c>
      <c r="E52" s="312"/>
      <c r="F52" s="312"/>
      <c r="G52" s="312">
        <v>0</v>
      </c>
      <c r="H52" s="312">
        <v>0</v>
      </c>
      <c r="I52" s="312"/>
      <c r="J52" s="312">
        <v>0</v>
      </c>
      <c r="K52" s="312"/>
      <c r="L52" s="312">
        <v>0</v>
      </c>
      <c r="M52" s="312"/>
      <c r="N52" s="312">
        <v>0</v>
      </c>
      <c r="O52" s="312"/>
      <c r="P52" s="312">
        <v>0</v>
      </c>
      <c r="Q52" s="312"/>
      <c r="R52" s="312">
        <v>0</v>
      </c>
      <c r="S52" s="312"/>
      <c r="T52" s="312">
        <v>0</v>
      </c>
      <c r="U52" s="312"/>
      <c r="V52" s="312">
        <v>0</v>
      </c>
      <c r="W52" s="312"/>
      <c r="X52" s="312">
        <v>0</v>
      </c>
      <c r="Y52" s="312"/>
      <c r="Z52" s="312">
        <v>0</v>
      </c>
      <c r="AA52" s="312"/>
      <c r="AB52" s="312">
        <v>0</v>
      </c>
      <c r="AC52" s="312">
        <v>0</v>
      </c>
    </row>
    <row r="53" spans="1:29" x14ac:dyDescent="0.25">
      <c r="A53" s="313" t="s">
        <v>142</v>
      </c>
      <c r="B53" s="314" t="s">
        <v>141</v>
      </c>
      <c r="C53" s="312">
        <v>0</v>
      </c>
      <c r="D53" s="312">
        <v>0</v>
      </c>
      <c r="E53" s="312"/>
      <c r="F53" s="312"/>
      <c r="G53" s="312">
        <v>0</v>
      </c>
      <c r="H53" s="312">
        <v>0</v>
      </c>
      <c r="I53" s="312"/>
      <c r="J53" s="312">
        <v>0</v>
      </c>
      <c r="K53" s="312"/>
      <c r="L53" s="312">
        <v>0</v>
      </c>
      <c r="M53" s="312"/>
      <c r="N53" s="312">
        <v>0</v>
      </c>
      <c r="O53" s="312"/>
      <c r="P53" s="312">
        <v>0</v>
      </c>
      <c r="Q53" s="312"/>
      <c r="R53" s="312">
        <v>0</v>
      </c>
      <c r="S53" s="312"/>
      <c r="T53" s="312">
        <v>0</v>
      </c>
      <c r="U53" s="312"/>
      <c r="V53" s="312">
        <v>0</v>
      </c>
      <c r="W53" s="312"/>
      <c r="X53" s="312">
        <v>0</v>
      </c>
      <c r="Y53" s="312"/>
      <c r="Z53" s="312">
        <v>0</v>
      </c>
      <c r="AA53" s="312"/>
      <c r="AB53" s="312">
        <v>0</v>
      </c>
      <c r="AC53" s="312">
        <v>0</v>
      </c>
    </row>
    <row r="54" spans="1:29" x14ac:dyDescent="0.25">
      <c r="A54" s="313" t="s">
        <v>140</v>
      </c>
      <c r="B54" s="314" t="s">
        <v>606</v>
      </c>
      <c r="C54" s="312">
        <v>0</v>
      </c>
      <c r="D54" s="312">
        <v>0</v>
      </c>
      <c r="E54" s="312"/>
      <c r="F54" s="312"/>
      <c r="G54" s="312">
        <v>0</v>
      </c>
      <c r="H54" s="312">
        <v>0</v>
      </c>
      <c r="I54" s="312"/>
      <c r="J54" s="312">
        <v>0</v>
      </c>
      <c r="K54" s="312"/>
      <c r="L54" s="312">
        <v>0</v>
      </c>
      <c r="M54" s="312"/>
      <c r="N54" s="312">
        <v>0</v>
      </c>
      <c r="O54" s="312"/>
      <c r="P54" s="312">
        <v>0</v>
      </c>
      <c r="Q54" s="312"/>
      <c r="R54" s="312">
        <v>0</v>
      </c>
      <c r="S54" s="312"/>
      <c r="T54" s="312">
        <v>0</v>
      </c>
      <c r="U54" s="312"/>
      <c r="V54" s="312">
        <v>0</v>
      </c>
      <c r="W54" s="312"/>
      <c r="X54" s="312">
        <v>0</v>
      </c>
      <c r="Y54" s="312"/>
      <c r="Z54" s="312">
        <v>0</v>
      </c>
      <c r="AA54" s="312"/>
      <c r="AB54" s="312">
        <v>0</v>
      </c>
      <c r="AC54" s="312">
        <v>0</v>
      </c>
    </row>
    <row r="55" spans="1:29" x14ac:dyDescent="0.25">
      <c r="A55" s="313" t="s">
        <v>617</v>
      </c>
      <c r="B55" s="314" t="s">
        <v>607</v>
      </c>
      <c r="C55" s="312">
        <v>0</v>
      </c>
      <c r="D55" s="312">
        <v>0</v>
      </c>
      <c r="E55" s="312"/>
      <c r="F55" s="312"/>
      <c r="G55" s="312">
        <v>0</v>
      </c>
      <c r="H55" s="312">
        <v>0</v>
      </c>
      <c r="I55" s="312"/>
      <c r="J55" s="312">
        <v>0</v>
      </c>
      <c r="K55" s="312"/>
      <c r="L55" s="312">
        <v>0</v>
      </c>
      <c r="M55" s="312"/>
      <c r="N55" s="312">
        <v>0</v>
      </c>
      <c r="O55" s="312"/>
      <c r="P55" s="312">
        <v>0</v>
      </c>
      <c r="Q55" s="312"/>
      <c r="R55" s="312">
        <v>0</v>
      </c>
      <c r="S55" s="312"/>
      <c r="T55" s="312">
        <v>0</v>
      </c>
      <c r="U55" s="312"/>
      <c r="V55" s="312">
        <v>0</v>
      </c>
      <c r="W55" s="312"/>
      <c r="X55" s="312">
        <v>0</v>
      </c>
      <c r="Y55" s="312"/>
      <c r="Z55" s="312">
        <v>0</v>
      </c>
      <c r="AA55" s="312"/>
      <c r="AB55" s="312">
        <v>0</v>
      </c>
      <c r="AC55" s="312">
        <v>0</v>
      </c>
    </row>
    <row r="56" spans="1:29" x14ac:dyDescent="0.25">
      <c r="A56" s="313" t="s">
        <v>618</v>
      </c>
      <c r="B56" s="314" t="s">
        <v>608</v>
      </c>
      <c r="C56" s="312">
        <v>0</v>
      </c>
      <c r="D56" s="312">
        <v>0</v>
      </c>
      <c r="E56" s="312"/>
      <c r="F56" s="312"/>
      <c r="G56" s="312">
        <v>0</v>
      </c>
      <c r="H56" s="312">
        <v>0</v>
      </c>
      <c r="I56" s="312"/>
      <c r="J56" s="312">
        <v>0</v>
      </c>
      <c r="K56" s="312"/>
      <c r="L56" s="312">
        <v>0</v>
      </c>
      <c r="M56" s="312"/>
      <c r="N56" s="312">
        <v>0</v>
      </c>
      <c r="O56" s="312"/>
      <c r="P56" s="312">
        <v>0</v>
      </c>
      <c r="Q56" s="312"/>
      <c r="R56" s="312">
        <v>0</v>
      </c>
      <c r="S56" s="312"/>
      <c r="T56" s="312">
        <v>0</v>
      </c>
      <c r="U56" s="312"/>
      <c r="V56" s="312">
        <v>0</v>
      </c>
      <c r="W56" s="312"/>
      <c r="X56" s="312">
        <v>0</v>
      </c>
      <c r="Y56" s="312"/>
      <c r="Z56" s="312">
        <v>0</v>
      </c>
      <c r="AA56" s="312"/>
      <c r="AB56" s="312">
        <v>0</v>
      </c>
      <c r="AC56" s="312">
        <v>0</v>
      </c>
    </row>
    <row r="57" spans="1:29" x14ac:dyDescent="0.25">
      <c r="A57" s="313" t="s">
        <v>619</v>
      </c>
      <c r="B57" s="314" t="s">
        <v>610</v>
      </c>
      <c r="C57" s="312">
        <v>0</v>
      </c>
      <c r="D57" s="312">
        <v>0</v>
      </c>
      <c r="E57" s="312"/>
      <c r="F57" s="312"/>
      <c r="G57" s="312">
        <v>0</v>
      </c>
      <c r="H57" s="312">
        <v>0</v>
      </c>
      <c r="I57" s="312"/>
      <c r="J57" s="312">
        <v>0</v>
      </c>
      <c r="K57" s="312"/>
      <c r="L57" s="312">
        <v>0</v>
      </c>
      <c r="M57" s="312"/>
      <c r="N57" s="312">
        <v>0</v>
      </c>
      <c r="O57" s="312"/>
      <c r="P57" s="312">
        <v>0</v>
      </c>
      <c r="Q57" s="312"/>
      <c r="R57" s="312">
        <v>0</v>
      </c>
      <c r="S57" s="312"/>
      <c r="T57" s="312">
        <v>0</v>
      </c>
      <c r="U57" s="312"/>
      <c r="V57" s="312">
        <v>0</v>
      </c>
      <c r="W57" s="312"/>
      <c r="X57" s="312">
        <v>0</v>
      </c>
      <c r="Y57" s="312"/>
      <c r="Z57" s="312">
        <v>0</v>
      </c>
      <c r="AA57" s="312"/>
      <c r="AB57" s="312">
        <v>0</v>
      </c>
      <c r="AC57" s="312">
        <v>0</v>
      </c>
    </row>
    <row r="58" spans="1:29" ht="36.75" customHeight="1" x14ac:dyDescent="0.25">
      <c r="A58" s="313" t="s">
        <v>620</v>
      </c>
      <c r="B58" s="314" t="s">
        <v>612</v>
      </c>
      <c r="C58" s="312">
        <v>0</v>
      </c>
      <c r="D58" s="312">
        <v>0</v>
      </c>
      <c r="E58" s="312"/>
      <c r="F58" s="312"/>
      <c r="G58" s="312">
        <v>0</v>
      </c>
      <c r="H58" s="312">
        <v>0</v>
      </c>
      <c r="I58" s="312"/>
      <c r="J58" s="312">
        <v>0</v>
      </c>
      <c r="K58" s="312"/>
      <c r="L58" s="312">
        <v>0</v>
      </c>
      <c r="M58" s="312"/>
      <c r="N58" s="312">
        <v>0</v>
      </c>
      <c r="O58" s="312"/>
      <c r="P58" s="312">
        <v>0</v>
      </c>
      <c r="Q58" s="312"/>
      <c r="R58" s="312">
        <v>0</v>
      </c>
      <c r="S58" s="312"/>
      <c r="T58" s="312">
        <v>0</v>
      </c>
      <c r="U58" s="312"/>
      <c r="V58" s="312">
        <v>0</v>
      </c>
      <c r="W58" s="312"/>
      <c r="X58" s="312">
        <v>0</v>
      </c>
      <c r="Y58" s="312"/>
      <c r="Z58" s="312">
        <v>0</v>
      </c>
      <c r="AA58" s="312"/>
      <c r="AB58" s="312">
        <v>0</v>
      </c>
      <c r="AC58" s="312">
        <v>0</v>
      </c>
    </row>
    <row r="59" spans="1:29" x14ac:dyDescent="0.25">
      <c r="A59" s="313" t="s">
        <v>621</v>
      </c>
      <c r="B59" s="314" t="s">
        <v>614</v>
      </c>
      <c r="C59" s="312">
        <v>0</v>
      </c>
      <c r="D59" s="312">
        <v>0</v>
      </c>
      <c r="E59" s="312"/>
      <c r="F59" s="312"/>
      <c r="G59" s="312">
        <v>0</v>
      </c>
      <c r="H59" s="312">
        <v>0</v>
      </c>
      <c r="I59" s="312"/>
      <c r="J59" s="312">
        <v>0</v>
      </c>
      <c r="K59" s="312"/>
      <c r="L59" s="312">
        <v>0</v>
      </c>
      <c r="M59" s="312"/>
      <c r="N59" s="312">
        <v>0</v>
      </c>
      <c r="O59" s="312"/>
      <c r="P59" s="312">
        <v>0</v>
      </c>
      <c r="Q59" s="312"/>
      <c r="R59" s="312">
        <v>0</v>
      </c>
      <c r="S59" s="312"/>
      <c r="T59" s="312">
        <v>0</v>
      </c>
      <c r="U59" s="312"/>
      <c r="V59" s="312">
        <v>0</v>
      </c>
      <c r="W59" s="312"/>
      <c r="X59" s="312">
        <v>0</v>
      </c>
      <c r="Y59" s="312"/>
      <c r="Z59" s="312">
        <v>0</v>
      </c>
      <c r="AA59" s="312"/>
      <c r="AB59" s="312">
        <v>0</v>
      </c>
      <c r="AC59" s="312">
        <v>0</v>
      </c>
    </row>
    <row r="60" spans="1:29" x14ac:dyDescent="0.25">
      <c r="A60" s="313" t="s">
        <v>622</v>
      </c>
      <c r="B60" s="314" t="s">
        <v>616</v>
      </c>
      <c r="C60" s="312">
        <v>0</v>
      </c>
      <c r="D60" s="312">
        <v>0</v>
      </c>
      <c r="E60" s="312"/>
      <c r="F60" s="312"/>
      <c r="G60" s="312">
        <v>0</v>
      </c>
      <c r="H60" s="312">
        <v>0</v>
      </c>
      <c r="I60" s="312"/>
      <c r="J60" s="312">
        <v>0</v>
      </c>
      <c r="K60" s="312"/>
      <c r="L60" s="312">
        <v>0</v>
      </c>
      <c r="M60" s="312"/>
      <c r="N60" s="312">
        <v>0</v>
      </c>
      <c r="O60" s="312"/>
      <c r="P60" s="312">
        <v>0</v>
      </c>
      <c r="Q60" s="312"/>
      <c r="R60" s="312">
        <v>0</v>
      </c>
      <c r="S60" s="312"/>
      <c r="T60" s="312">
        <v>0</v>
      </c>
      <c r="U60" s="312"/>
      <c r="V60" s="312">
        <v>0</v>
      </c>
      <c r="W60" s="312"/>
      <c r="X60" s="312">
        <v>0</v>
      </c>
      <c r="Y60" s="312"/>
      <c r="Z60" s="312">
        <v>0</v>
      </c>
      <c r="AA60" s="312"/>
      <c r="AB60" s="312">
        <v>0</v>
      </c>
      <c r="AC60" s="312">
        <v>0</v>
      </c>
    </row>
    <row r="61" spans="1:29" s="335" customFormat="1" ht="31.5" x14ac:dyDescent="0.25">
      <c r="A61" s="333" t="s">
        <v>60</v>
      </c>
      <c r="B61" s="334" t="s">
        <v>139</v>
      </c>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row>
    <row r="62" spans="1:29" x14ac:dyDescent="0.25">
      <c r="A62" s="313" t="s">
        <v>138</v>
      </c>
      <c r="B62" s="314" t="s">
        <v>137</v>
      </c>
      <c r="C62" s="312">
        <v>0</v>
      </c>
      <c r="D62" s="312">
        <v>0</v>
      </c>
      <c r="E62" s="312"/>
      <c r="F62" s="312"/>
      <c r="G62" s="312">
        <v>0</v>
      </c>
      <c r="H62" s="312">
        <v>0</v>
      </c>
      <c r="I62" s="312"/>
      <c r="J62" s="312">
        <v>0</v>
      </c>
      <c r="K62" s="312"/>
      <c r="L62" s="312">
        <v>0</v>
      </c>
      <c r="M62" s="312"/>
      <c r="N62" s="312">
        <v>0</v>
      </c>
      <c r="O62" s="312"/>
      <c r="P62" s="312">
        <v>0</v>
      </c>
      <c r="Q62" s="312"/>
      <c r="R62" s="312">
        <v>0</v>
      </c>
      <c r="S62" s="312"/>
      <c r="T62" s="312">
        <v>0</v>
      </c>
      <c r="U62" s="312"/>
      <c r="V62" s="312">
        <v>0</v>
      </c>
      <c r="W62" s="312"/>
      <c r="X62" s="312">
        <v>0</v>
      </c>
      <c r="Y62" s="312"/>
      <c r="Z62" s="312">
        <v>0</v>
      </c>
      <c r="AA62" s="312"/>
      <c r="AB62" s="312">
        <v>0</v>
      </c>
      <c r="AC62" s="312">
        <v>0</v>
      </c>
    </row>
    <row r="63" spans="1:29" x14ac:dyDescent="0.25">
      <c r="A63" s="313" t="s">
        <v>136</v>
      </c>
      <c r="B63" s="316" t="s">
        <v>130</v>
      </c>
      <c r="C63" s="312"/>
      <c r="D63" s="312"/>
      <c r="E63" s="312"/>
      <c r="F63" s="312"/>
      <c r="G63" s="312">
        <v>0</v>
      </c>
      <c r="H63" s="312">
        <v>0</v>
      </c>
      <c r="I63" s="312"/>
      <c r="J63" s="312">
        <v>0</v>
      </c>
      <c r="K63" s="312"/>
      <c r="L63" s="312">
        <v>0</v>
      </c>
      <c r="M63" s="312"/>
      <c r="N63" s="312">
        <v>0</v>
      </c>
      <c r="O63" s="312"/>
      <c r="P63" s="312">
        <v>0</v>
      </c>
      <c r="Q63" s="312"/>
      <c r="R63" s="312">
        <v>0</v>
      </c>
      <c r="S63" s="312"/>
      <c r="T63" s="312">
        <v>0</v>
      </c>
      <c r="U63" s="312"/>
      <c r="V63" s="312">
        <v>0</v>
      </c>
      <c r="W63" s="312"/>
      <c r="X63" s="312">
        <v>0</v>
      </c>
      <c r="Y63" s="312"/>
      <c r="Z63" s="312">
        <v>0</v>
      </c>
      <c r="AA63" s="312"/>
      <c r="AB63" s="312">
        <v>0</v>
      </c>
      <c r="AC63" s="312">
        <v>0</v>
      </c>
    </row>
    <row r="64" spans="1:29" x14ac:dyDescent="0.25">
      <c r="A64" s="313" t="s">
        <v>135</v>
      </c>
      <c r="B64" s="314" t="s">
        <v>129</v>
      </c>
      <c r="C64" s="312"/>
      <c r="D64" s="312"/>
      <c r="E64" s="312"/>
      <c r="F64" s="312"/>
      <c r="G64" s="312">
        <v>0</v>
      </c>
      <c r="H64" s="312">
        <v>0</v>
      </c>
      <c r="I64" s="312"/>
      <c r="J64" s="312">
        <v>0</v>
      </c>
      <c r="K64" s="312"/>
      <c r="L64" s="312">
        <v>0</v>
      </c>
      <c r="M64" s="312"/>
      <c r="N64" s="312">
        <v>0</v>
      </c>
      <c r="O64" s="312"/>
      <c r="P64" s="312">
        <v>0</v>
      </c>
      <c r="Q64" s="312"/>
      <c r="R64" s="312">
        <v>0</v>
      </c>
      <c r="S64" s="312"/>
      <c r="T64" s="312">
        <v>0</v>
      </c>
      <c r="U64" s="312"/>
      <c r="V64" s="312">
        <v>0</v>
      </c>
      <c r="W64" s="312"/>
      <c r="X64" s="312">
        <v>0</v>
      </c>
      <c r="Y64" s="312"/>
      <c r="Z64" s="312">
        <v>0</v>
      </c>
      <c r="AA64" s="312"/>
      <c r="AB64" s="312">
        <v>0</v>
      </c>
      <c r="AC64" s="312">
        <v>0</v>
      </c>
    </row>
    <row r="65" spans="1:29" ht="50.25" customHeight="1" x14ac:dyDescent="0.25">
      <c r="A65" s="313" t="s">
        <v>134</v>
      </c>
      <c r="B65" s="316" t="s">
        <v>128</v>
      </c>
      <c r="C65" s="312"/>
      <c r="D65" s="312"/>
      <c r="E65" s="312"/>
      <c r="F65" s="312"/>
      <c r="G65" s="312">
        <v>0</v>
      </c>
      <c r="H65" s="312">
        <v>0</v>
      </c>
      <c r="I65" s="312"/>
      <c r="J65" s="312">
        <v>0</v>
      </c>
      <c r="K65" s="312"/>
      <c r="L65" s="312">
        <v>0</v>
      </c>
      <c r="M65" s="312"/>
      <c r="N65" s="312">
        <v>0</v>
      </c>
      <c r="O65" s="312"/>
      <c r="P65" s="312">
        <v>0</v>
      </c>
      <c r="Q65" s="312"/>
      <c r="R65" s="312">
        <v>0</v>
      </c>
      <c r="S65" s="312"/>
      <c r="T65" s="312">
        <v>0</v>
      </c>
      <c r="U65" s="312"/>
      <c r="V65" s="312">
        <v>0</v>
      </c>
      <c r="W65" s="312"/>
      <c r="X65" s="312">
        <v>0</v>
      </c>
      <c r="Y65" s="312"/>
      <c r="Z65" s="312">
        <v>0</v>
      </c>
      <c r="AA65" s="312"/>
      <c r="AB65" s="312">
        <v>0</v>
      </c>
      <c r="AC65" s="312">
        <v>0</v>
      </c>
    </row>
    <row r="66" spans="1:29" x14ac:dyDescent="0.25">
      <c r="A66" s="313" t="s">
        <v>133</v>
      </c>
      <c r="B66" s="316" t="s">
        <v>127</v>
      </c>
      <c r="C66" s="312"/>
      <c r="D66" s="312"/>
      <c r="E66" s="312"/>
      <c r="F66" s="312"/>
      <c r="G66" s="312">
        <v>0</v>
      </c>
      <c r="H66" s="312">
        <v>0</v>
      </c>
      <c r="I66" s="312"/>
      <c r="J66" s="312">
        <v>0</v>
      </c>
      <c r="K66" s="312"/>
      <c r="L66" s="312">
        <v>0</v>
      </c>
      <c r="M66" s="312"/>
      <c r="N66" s="312">
        <v>0</v>
      </c>
      <c r="O66" s="312"/>
      <c r="P66" s="312">
        <v>0</v>
      </c>
      <c r="Q66" s="312"/>
      <c r="R66" s="312">
        <v>0</v>
      </c>
      <c r="S66" s="312"/>
      <c r="T66" s="312">
        <v>0</v>
      </c>
      <c r="U66" s="312"/>
      <c r="V66" s="312">
        <v>0</v>
      </c>
      <c r="W66" s="312"/>
      <c r="X66" s="312">
        <v>0</v>
      </c>
      <c r="Y66" s="312"/>
      <c r="Z66" s="312">
        <v>0</v>
      </c>
      <c r="AA66" s="312"/>
      <c r="AB66" s="312">
        <v>0</v>
      </c>
      <c r="AC66" s="312">
        <v>0</v>
      </c>
    </row>
    <row r="67" spans="1:29" ht="36.75" customHeight="1" x14ac:dyDescent="0.25">
      <c r="A67" s="313" t="s">
        <v>132</v>
      </c>
      <c r="B67" s="316" t="s">
        <v>623</v>
      </c>
      <c r="C67" s="312"/>
      <c r="D67" s="312"/>
      <c r="E67" s="312"/>
      <c r="F67" s="312"/>
      <c r="G67" s="312">
        <v>0</v>
      </c>
      <c r="H67" s="312">
        <v>0</v>
      </c>
      <c r="I67" s="312"/>
      <c r="J67" s="312">
        <v>0</v>
      </c>
      <c r="K67" s="312"/>
      <c r="L67" s="312">
        <v>0</v>
      </c>
      <c r="M67" s="312"/>
      <c r="N67" s="312">
        <v>0</v>
      </c>
      <c r="O67" s="312"/>
      <c r="P67" s="312">
        <v>0</v>
      </c>
      <c r="Q67" s="312"/>
      <c r="R67" s="312">
        <v>0</v>
      </c>
      <c r="S67" s="312"/>
      <c r="T67" s="312">
        <v>0</v>
      </c>
      <c r="U67" s="312"/>
      <c r="V67" s="312">
        <v>0</v>
      </c>
      <c r="W67" s="312"/>
      <c r="X67" s="312">
        <v>0</v>
      </c>
      <c r="Y67" s="312"/>
      <c r="Z67" s="312">
        <v>0</v>
      </c>
      <c r="AA67" s="312"/>
      <c r="AB67" s="312">
        <v>0</v>
      </c>
      <c r="AC67" s="312">
        <v>0</v>
      </c>
    </row>
    <row r="68" spans="1:29" x14ac:dyDescent="0.25">
      <c r="A68" s="313" t="s">
        <v>624</v>
      </c>
      <c r="B68" s="316" t="s">
        <v>625</v>
      </c>
      <c r="C68" s="312"/>
      <c r="D68" s="312"/>
      <c r="E68" s="312"/>
      <c r="F68" s="312"/>
      <c r="G68" s="312">
        <v>0</v>
      </c>
      <c r="H68" s="312">
        <v>0</v>
      </c>
      <c r="I68" s="312"/>
      <c r="J68" s="312">
        <v>0</v>
      </c>
      <c r="K68" s="312"/>
      <c r="L68" s="312">
        <v>0</v>
      </c>
      <c r="M68" s="312"/>
      <c r="N68" s="312">
        <v>0</v>
      </c>
      <c r="O68" s="312"/>
      <c r="P68" s="312">
        <v>0</v>
      </c>
      <c r="Q68" s="312"/>
      <c r="R68" s="312">
        <v>0</v>
      </c>
      <c r="S68" s="312"/>
      <c r="T68" s="312">
        <v>0</v>
      </c>
      <c r="U68" s="312"/>
      <c r="V68" s="312">
        <v>0</v>
      </c>
      <c r="W68" s="312"/>
      <c r="X68" s="312">
        <v>0</v>
      </c>
      <c r="Y68" s="312"/>
      <c r="Z68" s="312">
        <v>0</v>
      </c>
      <c r="AA68" s="312"/>
      <c r="AB68" s="312">
        <v>0</v>
      </c>
      <c r="AC68" s="312">
        <v>0</v>
      </c>
    </row>
    <row r="69" spans="1:29" ht="51" customHeight="1" x14ac:dyDescent="0.25">
      <c r="A69" s="313" t="s">
        <v>626</v>
      </c>
      <c r="B69" s="316" t="s">
        <v>627</v>
      </c>
      <c r="C69" s="312"/>
      <c r="D69" s="312"/>
      <c r="E69" s="312"/>
      <c r="F69" s="312"/>
      <c r="G69" s="312">
        <v>0</v>
      </c>
      <c r="H69" s="312">
        <v>0</v>
      </c>
      <c r="I69" s="312"/>
      <c r="J69" s="312">
        <v>0</v>
      </c>
      <c r="K69" s="312"/>
      <c r="L69" s="312">
        <v>0</v>
      </c>
      <c r="M69" s="312"/>
      <c r="N69" s="312">
        <v>0</v>
      </c>
      <c r="O69" s="312"/>
      <c r="P69" s="312">
        <v>0</v>
      </c>
      <c r="Q69" s="312"/>
      <c r="R69" s="312">
        <v>0</v>
      </c>
      <c r="S69" s="312"/>
      <c r="T69" s="312">
        <v>0</v>
      </c>
      <c r="U69" s="312"/>
      <c r="V69" s="312">
        <v>0</v>
      </c>
      <c r="W69" s="312"/>
      <c r="X69" s="312">
        <v>0</v>
      </c>
      <c r="Y69" s="312"/>
      <c r="Z69" s="312">
        <v>0</v>
      </c>
      <c r="AA69" s="312"/>
      <c r="AB69" s="312">
        <v>0</v>
      </c>
      <c r="AC69" s="312">
        <v>0</v>
      </c>
    </row>
    <row r="70" spans="1:29" ht="32.25" customHeight="1" x14ac:dyDescent="0.25">
      <c r="A70" s="313" t="s">
        <v>628</v>
      </c>
      <c r="B70" s="316" t="s">
        <v>629</v>
      </c>
      <c r="C70" s="312"/>
      <c r="D70" s="312"/>
      <c r="E70" s="312"/>
      <c r="F70" s="312"/>
      <c r="G70" s="312">
        <v>0</v>
      </c>
      <c r="H70" s="312">
        <v>0</v>
      </c>
      <c r="I70" s="312"/>
      <c r="J70" s="312">
        <v>0</v>
      </c>
      <c r="K70" s="312"/>
      <c r="L70" s="312">
        <v>0</v>
      </c>
      <c r="M70" s="312"/>
      <c r="N70" s="312">
        <v>0</v>
      </c>
      <c r="O70" s="312"/>
      <c r="P70" s="312">
        <v>0</v>
      </c>
      <c r="Q70" s="312"/>
      <c r="R70" s="312">
        <v>0</v>
      </c>
      <c r="S70" s="312"/>
      <c r="T70" s="312">
        <v>0</v>
      </c>
      <c r="U70" s="312"/>
      <c r="V70" s="312">
        <v>0</v>
      </c>
      <c r="W70" s="312"/>
      <c r="X70" s="312">
        <v>0</v>
      </c>
      <c r="Y70" s="312"/>
      <c r="Z70" s="312">
        <v>0</v>
      </c>
      <c r="AA70" s="312"/>
      <c r="AB70" s="312">
        <v>0</v>
      </c>
      <c r="AC70" s="312">
        <v>0</v>
      </c>
    </row>
    <row r="71" spans="1:29" ht="51.75" customHeight="1" x14ac:dyDescent="0.25">
      <c r="A71" s="313" t="s">
        <v>630</v>
      </c>
      <c r="B71" s="316" t="s">
        <v>631</v>
      </c>
      <c r="C71" s="312"/>
      <c r="D71" s="312"/>
      <c r="E71" s="312"/>
      <c r="F71" s="312"/>
      <c r="G71" s="312">
        <v>0</v>
      </c>
      <c r="H71" s="312">
        <v>0</v>
      </c>
      <c r="I71" s="312"/>
      <c r="J71" s="312">
        <v>0</v>
      </c>
      <c r="K71" s="312"/>
      <c r="L71" s="312">
        <v>0</v>
      </c>
      <c r="M71" s="312"/>
      <c r="N71" s="312">
        <v>0</v>
      </c>
      <c r="O71" s="312"/>
      <c r="P71" s="312">
        <v>0</v>
      </c>
      <c r="Q71" s="312"/>
      <c r="R71" s="312">
        <v>0</v>
      </c>
      <c r="S71" s="312"/>
      <c r="T71" s="312">
        <v>0</v>
      </c>
      <c r="U71" s="312"/>
      <c r="V71" s="312">
        <v>0</v>
      </c>
      <c r="W71" s="312"/>
      <c r="X71" s="312">
        <v>0</v>
      </c>
      <c r="Y71" s="312"/>
      <c r="Z71" s="312">
        <v>0</v>
      </c>
      <c r="AA71" s="312"/>
      <c r="AB71" s="312">
        <v>0</v>
      </c>
      <c r="AC71" s="312">
        <v>0</v>
      </c>
    </row>
    <row r="72" spans="1:29" ht="21.75" customHeight="1" x14ac:dyDescent="0.25">
      <c r="A72" s="313" t="s">
        <v>632</v>
      </c>
      <c r="B72" s="316" t="s">
        <v>633</v>
      </c>
      <c r="C72" s="312"/>
      <c r="D72" s="312"/>
      <c r="E72" s="312"/>
      <c r="F72" s="312"/>
      <c r="G72" s="312">
        <v>0</v>
      </c>
      <c r="H72" s="312">
        <v>0</v>
      </c>
      <c r="I72" s="312"/>
      <c r="J72" s="312">
        <v>0</v>
      </c>
      <c r="K72" s="312"/>
      <c r="L72" s="312">
        <v>0</v>
      </c>
      <c r="M72" s="312"/>
      <c r="N72" s="312">
        <v>0</v>
      </c>
      <c r="O72" s="312"/>
      <c r="P72" s="312">
        <v>0</v>
      </c>
      <c r="Q72" s="312"/>
      <c r="R72" s="312">
        <v>0</v>
      </c>
      <c r="S72" s="312"/>
      <c r="T72" s="312">
        <v>0</v>
      </c>
      <c r="U72" s="312"/>
      <c r="V72" s="312">
        <v>0</v>
      </c>
      <c r="W72" s="312"/>
      <c r="X72" s="312">
        <v>0</v>
      </c>
      <c r="Y72" s="312"/>
      <c r="Z72" s="312">
        <v>0</v>
      </c>
      <c r="AA72" s="312"/>
      <c r="AB72" s="312">
        <v>0</v>
      </c>
      <c r="AC72" s="312">
        <v>0</v>
      </c>
    </row>
    <row r="73" spans="1:29" ht="23.25" customHeight="1" x14ac:dyDescent="0.25">
      <c r="A73" s="313" t="s">
        <v>634</v>
      </c>
      <c r="B73" s="316" t="s">
        <v>635</v>
      </c>
      <c r="C73" s="312"/>
      <c r="D73" s="312"/>
      <c r="E73" s="312"/>
      <c r="F73" s="312"/>
      <c r="G73" s="312">
        <v>0</v>
      </c>
      <c r="H73" s="312">
        <v>0</v>
      </c>
      <c r="I73" s="312"/>
      <c r="J73" s="312">
        <v>0</v>
      </c>
      <c r="K73" s="312"/>
      <c r="L73" s="312">
        <v>0</v>
      </c>
      <c r="M73" s="312"/>
      <c r="N73" s="312">
        <v>0</v>
      </c>
      <c r="O73" s="312"/>
      <c r="P73" s="312">
        <v>0</v>
      </c>
      <c r="Q73" s="312"/>
      <c r="R73" s="312">
        <v>0</v>
      </c>
      <c r="S73" s="312"/>
      <c r="T73" s="312">
        <v>0</v>
      </c>
      <c r="U73" s="312"/>
      <c r="V73" s="312">
        <v>0</v>
      </c>
      <c r="W73" s="312"/>
      <c r="X73" s="312">
        <v>0</v>
      </c>
      <c r="Y73" s="312"/>
      <c r="Z73" s="312">
        <v>0</v>
      </c>
      <c r="AA73" s="312"/>
      <c r="AB73" s="312">
        <v>0</v>
      </c>
      <c r="AC73" s="312">
        <v>0</v>
      </c>
    </row>
    <row r="74" spans="1:29" s="335" customFormat="1" ht="18.75" customHeight="1" x14ac:dyDescent="0.25">
      <c r="A74" s="333" t="s">
        <v>59</v>
      </c>
      <c r="B74" s="336" t="s">
        <v>226</v>
      </c>
      <c r="C74" s="312"/>
      <c r="D74" s="312"/>
      <c r="E74" s="312"/>
      <c r="F74" s="312"/>
      <c r="G74" s="312">
        <v>0</v>
      </c>
      <c r="H74" s="312">
        <v>0</v>
      </c>
      <c r="I74" s="312"/>
      <c r="J74" s="312">
        <v>0</v>
      </c>
      <c r="K74" s="312"/>
      <c r="L74" s="312">
        <v>0</v>
      </c>
      <c r="M74" s="312"/>
      <c r="N74" s="312">
        <v>0</v>
      </c>
      <c r="O74" s="312"/>
      <c r="P74" s="312">
        <v>0</v>
      </c>
      <c r="Q74" s="312"/>
      <c r="R74" s="312">
        <v>0</v>
      </c>
      <c r="S74" s="312"/>
      <c r="T74" s="312">
        <v>0</v>
      </c>
      <c r="U74" s="312"/>
      <c r="V74" s="312">
        <v>0</v>
      </c>
      <c r="W74" s="312"/>
      <c r="X74" s="312">
        <v>0</v>
      </c>
      <c r="Y74" s="312"/>
      <c r="Z74" s="312">
        <v>0</v>
      </c>
      <c r="AA74" s="312"/>
      <c r="AB74" s="312">
        <v>0</v>
      </c>
      <c r="AC74" s="312">
        <v>0</v>
      </c>
    </row>
    <row r="75" spans="1:29" s="335" customFormat="1" x14ac:dyDescent="0.25">
      <c r="A75" s="333" t="s">
        <v>57</v>
      </c>
      <c r="B75" s="334" t="s">
        <v>131</v>
      </c>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row>
    <row r="76" spans="1:29" x14ac:dyDescent="0.25">
      <c r="A76" s="313" t="s">
        <v>221</v>
      </c>
      <c r="B76" s="314" t="s">
        <v>605</v>
      </c>
      <c r="C76" s="317"/>
      <c r="D76" s="318"/>
      <c r="E76" s="319"/>
      <c r="F76" s="319"/>
      <c r="G76" s="312">
        <v>0</v>
      </c>
      <c r="H76" s="312">
        <v>0</v>
      </c>
      <c r="I76" s="319"/>
      <c r="J76" s="312">
        <v>0</v>
      </c>
      <c r="K76" s="318"/>
      <c r="L76" s="312">
        <v>0</v>
      </c>
      <c r="M76" s="318"/>
      <c r="N76" s="312">
        <v>0</v>
      </c>
      <c r="O76" s="318"/>
      <c r="P76" s="312">
        <v>0</v>
      </c>
      <c r="Q76" s="318"/>
      <c r="R76" s="312">
        <v>0</v>
      </c>
      <c r="S76" s="318"/>
      <c r="T76" s="312">
        <v>0</v>
      </c>
      <c r="U76" s="318"/>
      <c r="V76" s="312">
        <v>0</v>
      </c>
      <c r="W76" s="318"/>
      <c r="X76" s="312">
        <v>0</v>
      </c>
      <c r="Y76" s="318"/>
      <c r="Z76" s="312">
        <v>0</v>
      </c>
      <c r="AA76" s="318"/>
      <c r="AB76" s="312">
        <v>0</v>
      </c>
      <c r="AC76" s="312">
        <v>0</v>
      </c>
    </row>
    <row r="77" spans="1:29" ht="31.5" x14ac:dyDescent="0.25">
      <c r="A77" s="313" t="s">
        <v>222</v>
      </c>
      <c r="B77" s="316" t="s">
        <v>603</v>
      </c>
      <c r="C77" s="312"/>
      <c r="D77" s="312"/>
      <c r="E77" s="312"/>
      <c r="F77" s="312"/>
      <c r="G77" s="312">
        <v>0</v>
      </c>
      <c r="H77" s="312">
        <v>0</v>
      </c>
      <c r="I77" s="312"/>
      <c r="J77" s="312">
        <v>0</v>
      </c>
      <c r="K77" s="312"/>
      <c r="L77" s="312">
        <v>0</v>
      </c>
      <c r="M77" s="312"/>
      <c r="N77" s="312">
        <v>0</v>
      </c>
      <c r="O77" s="312"/>
      <c r="P77" s="312">
        <v>0</v>
      </c>
      <c r="Q77" s="312"/>
      <c r="R77" s="312">
        <v>0</v>
      </c>
      <c r="S77" s="312"/>
      <c r="T77" s="312">
        <v>0</v>
      </c>
      <c r="U77" s="312"/>
      <c r="V77" s="312">
        <v>0</v>
      </c>
      <c r="W77" s="312"/>
      <c r="X77" s="312">
        <v>0</v>
      </c>
      <c r="Y77" s="312"/>
      <c r="Z77" s="312">
        <v>0</v>
      </c>
      <c r="AA77" s="312"/>
      <c r="AB77" s="312">
        <v>0</v>
      </c>
      <c r="AC77" s="312">
        <v>0</v>
      </c>
    </row>
    <row r="78" spans="1:29" x14ac:dyDescent="0.25">
      <c r="A78" s="313" t="s">
        <v>223</v>
      </c>
      <c r="B78" s="316" t="s">
        <v>147</v>
      </c>
      <c r="C78" s="312"/>
      <c r="D78" s="312"/>
      <c r="E78" s="312"/>
      <c r="F78" s="312"/>
      <c r="G78" s="312">
        <v>0</v>
      </c>
      <c r="H78" s="312">
        <v>0</v>
      </c>
      <c r="I78" s="312"/>
      <c r="J78" s="312">
        <v>0</v>
      </c>
      <c r="K78" s="312"/>
      <c r="L78" s="312">
        <v>0</v>
      </c>
      <c r="M78" s="312"/>
      <c r="N78" s="312">
        <v>0</v>
      </c>
      <c r="O78" s="312"/>
      <c r="P78" s="312">
        <v>0</v>
      </c>
      <c r="Q78" s="312"/>
      <c r="R78" s="312">
        <v>0</v>
      </c>
      <c r="S78" s="312"/>
      <c r="T78" s="312">
        <v>0</v>
      </c>
      <c r="U78" s="312"/>
      <c r="V78" s="312">
        <v>0</v>
      </c>
      <c r="W78" s="312"/>
      <c r="X78" s="312">
        <v>0</v>
      </c>
      <c r="Y78" s="312"/>
      <c r="Z78" s="312">
        <v>0</v>
      </c>
      <c r="AA78" s="312"/>
      <c r="AB78" s="312">
        <v>0</v>
      </c>
      <c r="AC78" s="312">
        <v>0</v>
      </c>
    </row>
    <row r="79" spans="1:29" x14ac:dyDescent="0.25">
      <c r="A79" s="313" t="s">
        <v>224</v>
      </c>
      <c r="B79" s="314" t="s">
        <v>604</v>
      </c>
      <c r="C79" s="312"/>
      <c r="D79" s="312"/>
      <c r="E79" s="312"/>
      <c r="F79" s="312"/>
      <c r="G79" s="312">
        <v>0</v>
      </c>
      <c r="H79" s="312">
        <v>0</v>
      </c>
      <c r="I79" s="312"/>
      <c r="J79" s="312">
        <v>0</v>
      </c>
      <c r="K79" s="312"/>
      <c r="L79" s="312">
        <v>0</v>
      </c>
      <c r="M79" s="312"/>
      <c r="N79" s="312">
        <v>0</v>
      </c>
      <c r="O79" s="312"/>
      <c r="P79" s="312">
        <v>0</v>
      </c>
      <c r="Q79" s="312"/>
      <c r="R79" s="312">
        <v>0</v>
      </c>
      <c r="S79" s="312"/>
      <c r="T79" s="312">
        <v>0</v>
      </c>
      <c r="U79" s="312"/>
      <c r="V79" s="312">
        <v>0</v>
      </c>
      <c r="W79" s="312"/>
      <c r="X79" s="312">
        <v>0</v>
      </c>
      <c r="Y79" s="312"/>
      <c r="Z79" s="312">
        <v>0</v>
      </c>
      <c r="AA79" s="312"/>
      <c r="AB79" s="312">
        <v>0</v>
      </c>
      <c r="AC79" s="312">
        <v>0</v>
      </c>
    </row>
    <row r="80" spans="1:29" x14ac:dyDescent="0.25">
      <c r="A80" s="313" t="s">
        <v>225</v>
      </c>
      <c r="B80" s="314" t="s">
        <v>606</v>
      </c>
      <c r="C80" s="317"/>
      <c r="D80" s="318"/>
      <c r="E80" s="319"/>
      <c r="F80" s="319"/>
      <c r="G80" s="312">
        <v>0</v>
      </c>
      <c r="H80" s="312">
        <v>0</v>
      </c>
      <c r="I80" s="319"/>
      <c r="J80" s="312">
        <v>0</v>
      </c>
      <c r="K80" s="318"/>
      <c r="L80" s="312">
        <v>0</v>
      </c>
      <c r="M80" s="318"/>
      <c r="N80" s="312">
        <v>0</v>
      </c>
      <c r="O80" s="318"/>
      <c r="P80" s="312">
        <v>0</v>
      </c>
      <c r="Q80" s="318"/>
      <c r="R80" s="312">
        <v>0</v>
      </c>
      <c r="S80" s="318"/>
      <c r="T80" s="312">
        <v>0</v>
      </c>
      <c r="U80" s="318"/>
      <c r="V80" s="312">
        <v>0</v>
      </c>
      <c r="W80" s="318"/>
      <c r="X80" s="312">
        <v>0</v>
      </c>
      <c r="Y80" s="318"/>
      <c r="Z80" s="312">
        <v>0</v>
      </c>
      <c r="AA80" s="318"/>
      <c r="AB80" s="312">
        <v>0</v>
      </c>
      <c r="AC80" s="312">
        <v>0</v>
      </c>
    </row>
    <row r="81" spans="1:29" x14ac:dyDescent="0.25">
      <c r="A81" s="313" t="s">
        <v>636</v>
      </c>
      <c r="B81" s="314" t="s">
        <v>607</v>
      </c>
      <c r="C81" s="317"/>
      <c r="D81" s="318"/>
      <c r="E81" s="319"/>
      <c r="F81" s="319"/>
      <c r="G81" s="312">
        <v>0</v>
      </c>
      <c r="H81" s="312">
        <v>0</v>
      </c>
      <c r="I81" s="319"/>
      <c r="J81" s="312">
        <v>0</v>
      </c>
      <c r="K81" s="318"/>
      <c r="L81" s="312">
        <v>0</v>
      </c>
      <c r="M81" s="318"/>
      <c r="N81" s="312">
        <v>0</v>
      </c>
      <c r="O81" s="318"/>
      <c r="P81" s="312">
        <v>0</v>
      </c>
      <c r="Q81" s="318"/>
      <c r="R81" s="312">
        <v>0</v>
      </c>
      <c r="S81" s="318"/>
      <c r="T81" s="312">
        <v>0</v>
      </c>
      <c r="U81" s="318"/>
      <c r="V81" s="312">
        <v>0</v>
      </c>
      <c r="W81" s="318"/>
      <c r="X81" s="312">
        <v>0</v>
      </c>
      <c r="Y81" s="318"/>
      <c r="Z81" s="312">
        <v>0</v>
      </c>
      <c r="AA81" s="318"/>
      <c r="AB81" s="312">
        <v>0</v>
      </c>
      <c r="AC81" s="312">
        <v>0</v>
      </c>
    </row>
    <row r="82" spans="1:29" x14ac:dyDescent="0.25">
      <c r="A82" s="313" t="s">
        <v>637</v>
      </c>
      <c r="B82" s="314" t="s">
        <v>608</v>
      </c>
      <c r="C82" s="317"/>
      <c r="D82" s="318"/>
      <c r="E82" s="319"/>
      <c r="F82" s="319"/>
      <c r="G82" s="312">
        <v>0</v>
      </c>
      <c r="H82" s="312">
        <v>0</v>
      </c>
      <c r="I82" s="319"/>
      <c r="J82" s="312">
        <v>0</v>
      </c>
      <c r="K82" s="318"/>
      <c r="L82" s="312">
        <v>0</v>
      </c>
      <c r="M82" s="318"/>
      <c r="N82" s="312">
        <v>0</v>
      </c>
      <c r="O82" s="318"/>
      <c r="P82" s="312">
        <v>0</v>
      </c>
      <c r="Q82" s="318"/>
      <c r="R82" s="312">
        <v>0</v>
      </c>
      <c r="S82" s="318"/>
      <c r="T82" s="312">
        <v>0</v>
      </c>
      <c r="U82" s="318"/>
      <c r="V82" s="312">
        <v>0</v>
      </c>
      <c r="W82" s="318"/>
      <c r="X82" s="312">
        <v>0</v>
      </c>
      <c r="Y82" s="318"/>
      <c r="Z82" s="312">
        <v>0</v>
      </c>
      <c r="AA82" s="318"/>
      <c r="AB82" s="312">
        <v>0</v>
      </c>
      <c r="AC82" s="312">
        <v>0</v>
      </c>
    </row>
    <row r="83" spans="1:29" x14ac:dyDescent="0.25">
      <c r="A83" s="313" t="s">
        <v>638</v>
      </c>
      <c r="B83" s="314" t="s">
        <v>610</v>
      </c>
      <c r="C83" s="317"/>
      <c r="D83" s="318"/>
      <c r="E83" s="319"/>
      <c r="F83" s="319"/>
      <c r="G83" s="312">
        <v>0</v>
      </c>
      <c r="H83" s="312">
        <v>0</v>
      </c>
      <c r="I83" s="319"/>
      <c r="J83" s="312">
        <v>0</v>
      </c>
      <c r="K83" s="318"/>
      <c r="L83" s="312">
        <v>0</v>
      </c>
      <c r="M83" s="318"/>
      <c r="N83" s="312">
        <v>0</v>
      </c>
      <c r="O83" s="318"/>
      <c r="P83" s="312">
        <v>0</v>
      </c>
      <c r="Q83" s="318"/>
      <c r="R83" s="312">
        <v>0</v>
      </c>
      <c r="S83" s="318"/>
      <c r="T83" s="312">
        <v>0</v>
      </c>
      <c r="U83" s="318"/>
      <c r="V83" s="312">
        <v>0</v>
      </c>
      <c r="W83" s="318"/>
      <c r="X83" s="312">
        <v>0</v>
      </c>
      <c r="Y83" s="318"/>
      <c r="Z83" s="312">
        <v>0</v>
      </c>
      <c r="AA83" s="318"/>
      <c r="AB83" s="312">
        <v>0</v>
      </c>
      <c r="AC83" s="312">
        <v>0</v>
      </c>
    </row>
    <row r="84" spans="1:29" x14ac:dyDescent="0.25">
      <c r="A84" s="313" t="s">
        <v>639</v>
      </c>
      <c r="B84" s="314" t="s">
        <v>612</v>
      </c>
      <c r="C84" s="317"/>
      <c r="D84" s="318"/>
      <c r="E84" s="319"/>
      <c r="F84" s="319"/>
      <c r="G84" s="312">
        <v>0</v>
      </c>
      <c r="H84" s="312">
        <v>0</v>
      </c>
      <c r="I84" s="319"/>
      <c r="J84" s="312">
        <v>0</v>
      </c>
      <c r="K84" s="318"/>
      <c r="L84" s="312">
        <v>0</v>
      </c>
      <c r="M84" s="318"/>
      <c r="N84" s="312">
        <v>0</v>
      </c>
      <c r="O84" s="318"/>
      <c r="P84" s="312">
        <v>0</v>
      </c>
      <c r="Q84" s="318"/>
      <c r="R84" s="312">
        <v>0</v>
      </c>
      <c r="S84" s="318"/>
      <c r="T84" s="312">
        <v>0</v>
      </c>
      <c r="U84" s="318"/>
      <c r="V84" s="312">
        <v>0</v>
      </c>
      <c r="W84" s="318"/>
      <c r="X84" s="312">
        <v>0</v>
      </c>
      <c r="Y84" s="318"/>
      <c r="Z84" s="312">
        <v>0</v>
      </c>
      <c r="AA84" s="318"/>
      <c r="AB84" s="312">
        <v>0</v>
      </c>
      <c r="AC84" s="312">
        <v>0</v>
      </c>
    </row>
    <row r="85" spans="1:29" x14ac:dyDescent="0.25">
      <c r="A85" s="313" t="s">
        <v>640</v>
      </c>
      <c r="B85" s="314" t="s">
        <v>614</v>
      </c>
      <c r="C85" s="317"/>
      <c r="D85" s="318"/>
      <c r="E85" s="319"/>
      <c r="F85" s="319"/>
      <c r="G85" s="312">
        <v>0</v>
      </c>
      <c r="H85" s="312">
        <v>0</v>
      </c>
      <c r="I85" s="319"/>
      <c r="J85" s="312">
        <v>0</v>
      </c>
      <c r="K85" s="318"/>
      <c r="L85" s="312">
        <v>0</v>
      </c>
      <c r="M85" s="318"/>
      <c r="N85" s="312">
        <v>0</v>
      </c>
      <c r="O85" s="318"/>
      <c r="P85" s="312">
        <v>0</v>
      </c>
      <c r="Q85" s="318"/>
      <c r="R85" s="312">
        <v>0</v>
      </c>
      <c r="S85" s="318"/>
      <c r="T85" s="312">
        <v>0</v>
      </c>
      <c r="U85" s="318"/>
      <c r="V85" s="312">
        <v>0</v>
      </c>
      <c r="W85" s="318"/>
      <c r="X85" s="312">
        <v>0</v>
      </c>
      <c r="Y85" s="318"/>
      <c r="Z85" s="312">
        <v>0</v>
      </c>
      <c r="AA85" s="318"/>
      <c r="AB85" s="312">
        <v>0</v>
      </c>
      <c r="AC85" s="312">
        <v>0</v>
      </c>
    </row>
    <row r="86" spans="1:29" x14ac:dyDescent="0.25">
      <c r="A86" s="313" t="s">
        <v>641</v>
      </c>
      <c r="B86" s="314" t="s">
        <v>616</v>
      </c>
      <c r="C86" s="320"/>
      <c r="D86" s="318"/>
      <c r="E86" s="319"/>
      <c r="F86" s="319"/>
      <c r="G86" s="312">
        <v>0</v>
      </c>
      <c r="H86" s="312">
        <v>0</v>
      </c>
      <c r="I86" s="319"/>
      <c r="J86" s="312">
        <v>0</v>
      </c>
      <c r="K86" s="318"/>
      <c r="L86" s="312">
        <v>0</v>
      </c>
      <c r="M86" s="318"/>
      <c r="N86" s="312">
        <v>0</v>
      </c>
      <c r="O86" s="318"/>
      <c r="P86" s="312">
        <v>0</v>
      </c>
      <c r="Q86" s="318"/>
      <c r="R86" s="312">
        <v>0</v>
      </c>
      <c r="S86" s="318"/>
      <c r="T86" s="312">
        <v>0</v>
      </c>
      <c r="U86" s="318"/>
      <c r="V86" s="312">
        <v>0</v>
      </c>
      <c r="W86" s="318"/>
      <c r="X86" s="312">
        <v>0</v>
      </c>
      <c r="Y86" s="318"/>
      <c r="Z86" s="312">
        <v>0</v>
      </c>
      <c r="AA86" s="318"/>
      <c r="AB86" s="312">
        <v>0</v>
      </c>
      <c r="AC86" s="312">
        <v>0</v>
      </c>
    </row>
  </sheetData>
  <mergeCells count="31">
    <mergeCell ref="A18:Q18"/>
    <mergeCell ref="A4:Q4"/>
    <mergeCell ref="A12:Q12"/>
    <mergeCell ref="A9:Q9"/>
    <mergeCell ref="A11:Q11"/>
    <mergeCell ref="A8:Q8"/>
    <mergeCell ref="A6:Q6"/>
    <mergeCell ref="A14:Q14"/>
    <mergeCell ref="A16:Q16"/>
    <mergeCell ref="A15:Q15"/>
    <mergeCell ref="L20:O20"/>
    <mergeCell ref="P20:S20"/>
    <mergeCell ref="T20:W20"/>
    <mergeCell ref="A20:A22"/>
    <mergeCell ref="B20:B22"/>
    <mergeCell ref="C20:D21"/>
    <mergeCell ref="E20:F21"/>
    <mergeCell ref="G20:G22"/>
    <mergeCell ref="X20:AA20"/>
    <mergeCell ref="AB20:AC21"/>
    <mergeCell ref="X21:Y21"/>
    <mergeCell ref="Z21:AA21"/>
    <mergeCell ref="H21:I21"/>
    <mergeCell ref="J21:K21"/>
    <mergeCell ref="L21:M21"/>
    <mergeCell ref="N21:O21"/>
    <mergeCell ref="P21:Q21"/>
    <mergeCell ref="R21:S21"/>
    <mergeCell ref="T21:U21"/>
    <mergeCell ref="V21:W21"/>
    <mergeCell ref="H20:K20"/>
  </mergeCells>
  <pageMargins left="0.39370078740157483" right="0.39370078740157483" top="0.78740157480314965" bottom="0.39370078740157483" header="0.31496062992125984" footer="0.31496062992125984"/>
  <pageSetup paperSize="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6"/>
  <sheetViews>
    <sheetView view="pageBreakPreview" zoomScale="55" zoomScaleSheetLayoutView="55" workbookViewId="0">
      <selection activeCell="A5" sqref="A5:AV5"/>
    </sheetView>
  </sheetViews>
  <sheetFormatPr defaultColWidth="9.140625" defaultRowHeight="15" x14ac:dyDescent="0.25"/>
  <cols>
    <col min="1" max="1" width="12.7109375" style="19" customWidth="1"/>
    <col min="2" max="2" width="23.140625" style="19" customWidth="1"/>
    <col min="3" max="3" width="21.42578125" style="19" customWidth="1"/>
    <col min="4" max="4" width="15.140625" style="19" customWidth="1"/>
    <col min="5" max="12" width="7.7109375" style="19" customWidth="1"/>
    <col min="13" max="13" width="10.7109375" style="19" customWidth="1"/>
    <col min="14" max="14" width="35.42578125" style="19" customWidth="1"/>
    <col min="15" max="15" width="21.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8" style="19" customWidth="1"/>
    <col min="24" max="24" width="21.140625" style="19" customWidth="1"/>
    <col min="25" max="25" width="28.140625" style="19" customWidth="1"/>
    <col min="26" max="26" width="9.7109375" style="19" customWidth="1"/>
    <col min="27" max="27" width="22.140625" style="19" customWidth="1"/>
    <col min="28" max="28" width="16.42578125" style="19" customWidth="1"/>
    <col min="29" max="29" width="21.28515625" style="19" customWidth="1"/>
    <col min="30" max="30" width="18.140625" style="19" customWidth="1"/>
    <col min="31" max="31" width="15.85546875" style="19" customWidth="1"/>
    <col min="32" max="32" width="11.7109375" style="19" customWidth="1"/>
    <col min="33" max="33" width="20.28515625" style="19" customWidth="1"/>
    <col min="34" max="37" width="16" style="19" customWidth="1"/>
    <col min="38" max="38" width="12.28515625" style="19" customWidth="1"/>
    <col min="39" max="41" width="9.7109375" style="19" customWidth="1"/>
    <col min="42" max="43" width="14.7109375" style="19" customWidth="1"/>
    <col min="44" max="44" width="14.140625" style="19" customWidth="1"/>
    <col min="45" max="46" width="13.28515625" style="19" customWidth="1"/>
    <col min="47" max="47" width="10.7109375" style="19" customWidth="1"/>
    <col min="48" max="48" width="3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346" t="str">
        <f>'6.2. Паспорт фин осв ввод'!A4:Q4</f>
        <v>Год раскрытия информации: 2023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346"/>
      <c r="AQ5" s="346"/>
      <c r="AR5" s="346"/>
      <c r="AS5" s="346"/>
      <c r="AT5" s="346"/>
      <c r="AU5" s="346"/>
      <c r="AV5" s="346"/>
    </row>
    <row r="6" spans="1:48" ht="18.75" x14ac:dyDescent="0.3">
      <c r="AV6" s="15"/>
    </row>
    <row r="7" spans="1:48" ht="18.75" x14ac:dyDescent="0.25">
      <c r="A7" s="350" t="s">
        <v>10</v>
      </c>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350"/>
      <c r="AB7" s="350"/>
      <c r="AC7" s="350"/>
      <c r="AD7" s="350"/>
      <c r="AE7" s="350"/>
      <c r="AF7" s="350"/>
      <c r="AG7" s="350"/>
      <c r="AH7" s="350"/>
      <c r="AI7" s="350"/>
      <c r="AJ7" s="350"/>
      <c r="AK7" s="350"/>
      <c r="AL7" s="350"/>
      <c r="AM7" s="350"/>
      <c r="AN7" s="350"/>
      <c r="AO7" s="350"/>
      <c r="AP7" s="350"/>
      <c r="AQ7" s="350"/>
      <c r="AR7" s="350"/>
      <c r="AS7" s="350"/>
      <c r="AT7" s="350"/>
      <c r="AU7" s="350"/>
      <c r="AV7" s="350"/>
    </row>
    <row r="8" spans="1:48" ht="18.75" x14ac:dyDescent="0.25">
      <c r="A8" s="350"/>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350"/>
      <c r="AB8" s="350"/>
      <c r="AC8" s="350"/>
      <c r="AD8" s="350"/>
      <c r="AE8" s="350"/>
      <c r="AF8" s="350"/>
      <c r="AG8" s="350"/>
      <c r="AH8" s="350"/>
      <c r="AI8" s="350"/>
      <c r="AJ8" s="350"/>
      <c r="AK8" s="350"/>
      <c r="AL8" s="350"/>
      <c r="AM8" s="350"/>
      <c r="AN8" s="350"/>
      <c r="AO8" s="350"/>
      <c r="AP8" s="350"/>
      <c r="AQ8" s="350"/>
      <c r="AR8" s="350"/>
      <c r="AS8" s="350"/>
      <c r="AT8" s="350"/>
      <c r="AU8" s="350"/>
      <c r="AV8" s="350"/>
    </row>
    <row r="9" spans="1:48" ht="18.75" x14ac:dyDescent="0.25">
      <c r="A9" s="349" t="s">
        <v>642</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c r="AS9" s="349"/>
      <c r="AT9" s="349"/>
      <c r="AU9" s="349"/>
      <c r="AV9" s="349"/>
    </row>
    <row r="10" spans="1:48" ht="15.75" x14ac:dyDescent="0.25">
      <c r="A10" s="347" t="s">
        <v>9</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c r="AS10" s="347"/>
      <c r="AT10" s="347"/>
      <c r="AU10" s="347"/>
      <c r="AV10" s="347"/>
    </row>
    <row r="11" spans="1:48" ht="18.75" x14ac:dyDescent="0.25">
      <c r="A11" s="350"/>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350"/>
      <c r="AB11" s="350"/>
      <c r="AC11" s="350"/>
      <c r="AD11" s="350"/>
      <c r="AE11" s="350"/>
      <c r="AF11" s="350"/>
      <c r="AG11" s="350"/>
      <c r="AH11" s="350"/>
      <c r="AI11" s="350"/>
      <c r="AJ11" s="350"/>
      <c r="AK11" s="350"/>
      <c r="AL11" s="350"/>
      <c r="AM11" s="350"/>
      <c r="AN11" s="350"/>
      <c r="AO11" s="350"/>
      <c r="AP11" s="350"/>
      <c r="AQ11" s="350"/>
      <c r="AR11" s="350"/>
      <c r="AS11" s="350"/>
      <c r="AT11" s="350"/>
      <c r="AU11" s="350"/>
      <c r="AV11" s="350"/>
    </row>
    <row r="12" spans="1:48" ht="18.75" x14ac:dyDescent="0.25">
      <c r="A12" s="349" t="s">
        <v>600</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c r="AS12" s="349"/>
      <c r="AT12" s="349"/>
      <c r="AU12" s="349"/>
      <c r="AV12" s="349"/>
    </row>
    <row r="13" spans="1:48" ht="15.75" x14ac:dyDescent="0.25">
      <c r="A13" s="347" t="s">
        <v>8</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c r="AS13" s="347"/>
      <c r="AT13" s="347"/>
      <c r="AU13" s="347"/>
      <c r="AV13" s="347"/>
    </row>
    <row r="14" spans="1:48" ht="18.75" x14ac:dyDescent="0.25">
      <c r="A14" s="355"/>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355"/>
      <c r="AB14" s="355"/>
      <c r="AC14" s="355"/>
      <c r="AD14" s="355"/>
      <c r="AE14" s="355"/>
      <c r="AF14" s="355"/>
      <c r="AG14" s="355"/>
      <c r="AH14" s="355"/>
      <c r="AI14" s="355"/>
      <c r="AJ14" s="355"/>
      <c r="AK14" s="355"/>
      <c r="AL14" s="355"/>
      <c r="AM14" s="355"/>
      <c r="AN14" s="355"/>
      <c r="AO14" s="355"/>
      <c r="AP14" s="355"/>
      <c r="AQ14" s="355"/>
      <c r="AR14" s="355"/>
      <c r="AS14" s="355"/>
      <c r="AT14" s="355"/>
      <c r="AU14" s="355"/>
      <c r="AV14" s="355"/>
    </row>
    <row r="15" spans="1:48" ht="33" customHeight="1" x14ac:dyDescent="0.25">
      <c r="A15" s="348" t="str">
        <f>'6.2. Паспорт фин осв ввод'!A14:Q14</f>
        <v>Реконструкция ПП ПС Сова в части установки системы мониторинга и диагностирования конденсаторов связи 110 кВ (КС-110 Сарымская-1 ф.А)</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c r="AS15" s="349"/>
      <c r="AT15" s="349"/>
      <c r="AU15" s="349"/>
      <c r="AV15" s="349"/>
    </row>
    <row r="16" spans="1:48" ht="15.75" x14ac:dyDescent="0.25">
      <c r="A16" s="347" t="s">
        <v>6</v>
      </c>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s="347"/>
      <c r="AE16" s="347"/>
      <c r="AF16" s="347"/>
      <c r="AG16" s="347"/>
      <c r="AH16" s="347"/>
      <c r="AI16" s="347"/>
      <c r="AJ16" s="347"/>
      <c r="AK16" s="347"/>
      <c r="AL16" s="347"/>
      <c r="AM16" s="347"/>
      <c r="AN16" s="347"/>
      <c r="AO16" s="347"/>
      <c r="AP16" s="347"/>
      <c r="AQ16" s="347"/>
      <c r="AR16" s="347"/>
      <c r="AS16" s="347"/>
      <c r="AT16" s="347"/>
      <c r="AU16" s="347"/>
      <c r="AV16" s="347"/>
    </row>
    <row r="17" spans="1:4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384"/>
      <c r="AB17" s="384"/>
      <c r="AC17" s="384"/>
      <c r="AD17" s="384"/>
      <c r="AE17" s="384"/>
      <c r="AF17" s="384"/>
      <c r="AG17" s="384"/>
      <c r="AH17" s="384"/>
      <c r="AI17" s="384"/>
      <c r="AJ17" s="384"/>
      <c r="AK17" s="384"/>
      <c r="AL17" s="384"/>
      <c r="AM17" s="384"/>
      <c r="AN17" s="384"/>
      <c r="AO17" s="384"/>
      <c r="AP17" s="384"/>
      <c r="AQ17" s="384"/>
      <c r="AR17" s="384"/>
      <c r="AS17" s="384"/>
      <c r="AT17" s="384"/>
      <c r="AU17" s="384"/>
      <c r="AV17" s="384"/>
    </row>
    <row r="18" spans="1:48" ht="14.25" customHeight="1"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c r="AD18" s="384"/>
      <c r="AE18" s="384"/>
      <c r="AF18" s="384"/>
      <c r="AG18" s="384"/>
      <c r="AH18" s="384"/>
      <c r="AI18" s="384"/>
      <c r="AJ18" s="384"/>
      <c r="AK18" s="384"/>
      <c r="AL18" s="384"/>
      <c r="AM18" s="384"/>
      <c r="AN18" s="384"/>
      <c r="AO18" s="384"/>
      <c r="AP18" s="384"/>
      <c r="AQ18" s="384"/>
      <c r="AR18" s="384"/>
      <c r="AS18" s="384"/>
      <c r="AT18" s="384"/>
      <c r="AU18" s="384"/>
      <c r="AV18" s="384"/>
    </row>
    <row r="19" spans="1:4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384"/>
      <c r="AB19" s="384"/>
      <c r="AC19" s="384"/>
      <c r="AD19" s="384"/>
      <c r="AE19" s="384"/>
      <c r="AF19" s="384"/>
      <c r="AG19" s="384"/>
      <c r="AH19" s="384"/>
      <c r="AI19" s="384"/>
      <c r="AJ19" s="384"/>
      <c r="AK19" s="384"/>
      <c r="AL19" s="384"/>
      <c r="AM19" s="384"/>
      <c r="AN19" s="384"/>
      <c r="AO19" s="384"/>
      <c r="AP19" s="384"/>
      <c r="AQ19" s="384"/>
      <c r="AR19" s="384"/>
      <c r="AS19" s="384"/>
      <c r="AT19" s="384"/>
      <c r="AU19" s="384"/>
      <c r="AV19" s="384"/>
    </row>
    <row r="20" spans="1:48" s="22" customFormat="1" x14ac:dyDescent="0.25">
      <c r="A20" s="385"/>
      <c r="B20" s="385"/>
      <c r="C20" s="385"/>
      <c r="D20" s="385"/>
      <c r="E20" s="385"/>
      <c r="F20" s="385"/>
      <c r="G20" s="385"/>
      <c r="H20" s="385"/>
      <c r="I20" s="385"/>
      <c r="J20" s="385"/>
      <c r="K20" s="385"/>
      <c r="L20" s="385"/>
      <c r="M20" s="385"/>
      <c r="N20" s="385"/>
      <c r="O20" s="385"/>
      <c r="P20" s="385"/>
      <c r="Q20" s="385"/>
      <c r="R20" s="385"/>
      <c r="S20" s="385"/>
      <c r="T20" s="385"/>
      <c r="U20" s="385"/>
      <c r="V20" s="385"/>
      <c r="W20" s="385"/>
      <c r="X20" s="385"/>
      <c r="Y20" s="385"/>
      <c r="Z20" s="385"/>
      <c r="AA20" s="385"/>
      <c r="AB20" s="385"/>
      <c r="AC20" s="385"/>
      <c r="AD20" s="385"/>
      <c r="AE20" s="385"/>
      <c r="AF20" s="385"/>
      <c r="AG20" s="385"/>
      <c r="AH20" s="385"/>
      <c r="AI20" s="385"/>
      <c r="AJ20" s="385"/>
      <c r="AK20" s="385"/>
      <c r="AL20" s="385"/>
      <c r="AM20" s="385"/>
      <c r="AN20" s="385"/>
      <c r="AO20" s="385"/>
      <c r="AP20" s="385"/>
      <c r="AQ20" s="385"/>
      <c r="AR20" s="385"/>
      <c r="AS20" s="385"/>
      <c r="AT20" s="385"/>
      <c r="AU20" s="385"/>
      <c r="AV20" s="385"/>
    </row>
    <row r="21" spans="1:48" s="22" customFormat="1" x14ac:dyDescent="0.25">
      <c r="A21" s="424" t="s">
        <v>494</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2" customFormat="1" ht="58.5" customHeight="1" x14ac:dyDescent="0.25">
      <c r="A22" s="425" t="s">
        <v>53</v>
      </c>
      <c r="B22" s="428" t="s">
        <v>25</v>
      </c>
      <c r="C22" s="425" t="s">
        <v>52</v>
      </c>
      <c r="D22" s="425" t="s">
        <v>51</v>
      </c>
      <c r="E22" s="431" t="s">
        <v>505</v>
      </c>
      <c r="F22" s="432"/>
      <c r="G22" s="432"/>
      <c r="H22" s="432"/>
      <c r="I22" s="432"/>
      <c r="J22" s="432"/>
      <c r="K22" s="432"/>
      <c r="L22" s="433"/>
      <c r="M22" s="425" t="s">
        <v>50</v>
      </c>
      <c r="N22" s="425" t="s">
        <v>49</v>
      </c>
      <c r="O22" s="425" t="s">
        <v>48</v>
      </c>
      <c r="P22" s="434" t="s">
        <v>256</v>
      </c>
      <c r="Q22" s="434" t="s">
        <v>47</v>
      </c>
      <c r="R22" s="434" t="s">
        <v>46</v>
      </c>
      <c r="S22" s="434" t="s">
        <v>45</v>
      </c>
      <c r="T22" s="434"/>
      <c r="U22" s="446" t="s">
        <v>44</v>
      </c>
      <c r="V22" s="446" t="s">
        <v>43</v>
      </c>
      <c r="W22" s="434" t="s">
        <v>42</v>
      </c>
      <c r="X22" s="434" t="s">
        <v>41</v>
      </c>
      <c r="Y22" s="434" t="s">
        <v>40</v>
      </c>
      <c r="Z22" s="435" t="s">
        <v>39</v>
      </c>
      <c r="AA22" s="434" t="s">
        <v>38</v>
      </c>
      <c r="AB22" s="434" t="s">
        <v>37</v>
      </c>
      <c r="AC22" s="434" t="s">
        <v>36</v>
      </c>
      <c r="AD22" s="434" t="s">
        <v>35</v>
      </c>
      <c r="AE22" s="434" t="s">
        <v>34</v>
      </c>
      <c r="AF22" s="434" t="s">
        <v>33</v>
      </c>
      <c r="AG22" s="434"/>
      <c r="AH22" s="434"/>
      <c r="AI22" s="434"/>
      <c r="AJ22" s="434"/>
      <c r="AK22" s="434"/>
      <c r="AL22" s="434" t="s">
        <v>32</v>
      </c>
      <c r="AM22" s="434"/>
      <c r="AN22" s="434"/>
      <c r="AO22" s="434"/>
      <c r="AP22" s="434" t="s">
        <v>31</v>
      </c>
      <c r="AQ22" s="434"/>
      <c r="AR22" s="434" t="s">
        <v>30</v>
      </c>
      <c r="AS22" s="434" t="s">
        <v>29</v>
      </c>
      <c r="AT22" s="434" t="s">
        <v>28</v>
      </c>
      <c r="AU22" s="434" t="s">
        <v>27</v>
      </c>
      <c r="AV22" s="438" t="s">
        <v>26</v>
      </c>
    </row>
    <row r="23" spans="1:48" s="22" customFormat="1" ht="64.5" customHeight="1" x14ac:dyDescent="0.25">
      <c r="A23" s="426"/>
      <c r="B23" s="429"/>
      <c r="C23" s="426"/>
      <c r="D23" s="426"/>
      <c r="E23" s="440" t="s">
        <v>24</v>
      </c>
      <c r="F23" s="442" t="s">
        <v>130</v>
      </c>
      <c r="G23" s="442" t="s">
        <v>129</v>
      </c>
      <c r="H23" s="442" t="s">
        <v>128</v>
      </c>
      <c r="I23" s="447" t="s">
        <v>415</v>
      </c>
      <c r="J23" s="447" t="s">
        <v>416</v>
      </c>
      <c r="K23" s="447" t="s">
        <v>417</v>
      </c>
      <c r="L23" s="442" t="s">
        <v>81</v>
      </c>
      <c r="M23" s="426"/>
      <c r="N23" s="426"/>
      <c r="O23" s="426"/>
      <c r="P23" s="434"/>
      <c r="Q23" s="434"/>
      <c r="R23" s="434"/>
      <c r="S23" s="444" t="s">
        <v>2</v>
      </c>
      <c r="T23" s="444" t="s">
        <v>12</v>
      </c>
      <c r="U23" s="446"/>
      <c r="V23" s="446"/>
      <c r="W23" s="434"/>
      <c r="X23" s="434"/>
      <c r="Y23" s="434"/>
      <c r="Z23" s="434"/>
      <c r="AA23" s="434"/>
      <c r="AB23" s="434"/>
      <c r="AC23" s="434"/>
      <c r="AD23" s="434"/>
      <c r="AE23" s="434"/>
      <c r="AF23" s="434" t="s">
        <v>23</v>
      </c>
      <c r="AG23" s="434"/>
      <c r="AH23" s="434" t="s">
        <v>22</v>
      </c>
      <c r="AI23" s="434"/>
      <c r="AJ23" s="425" t="s">
        <v>21</v>
      </c>
      <c r="AK23" s="425" t="s">
        <v>20</v>
      </c>
      <c r="AL23" s="425" t="s">
        <v>19</v>
      </c>
      <c r="AM23" s="425" t="s">
        <v>18</v>
      </c>
      <c r="AN23" s="425" t="s">
        <v>17</v>
      </c>
      <c r="AO23" s="425" t="s">
        <v>16</v>
      </c>
      <c r="AP23" s="425" t="s">
        <v>15</v>
      </c>
      <c r="AQ23" s="436" t="s">
        <v>12</v>
      </c>
      <c r="AR23" s="434"/>
      <c r="AS23" s="434"/>
      <c r="AT23" s="434"/>
      <c r="AU23" s="434"/>
      <c r="AV23" s="439"/>
    </row>
    <row r="24" spans="1:48" s="22" customFormat="1" ht="96.75" customHeight="1" x14ac:dyDescent="0.25">
      <c r="A24" s="427"/>
      <c r="B24" s="430"/>
      <c r="C24" s="427"/>
      <c r="D24" s="427"/>
      <c r="E24" s="441"/>
      <c r="F24" s="443"/>
      <c r="G24" s="443"/>
      <c r="H24" s="443"/>
      <c r="I24" s="448"/>
      <c r="J24" s="448"/>
      <c r="K24" s="448"/>
      <c r="L24" s="443"/>
      <c r="M24" s="427"/>
      <c r="N24" s="427"/>
      <c r="O24" s="427"/>
      <c r="P24" s="434"/>
      <c r="Q24" s="434"/>
      <c r="R24" s="434"/>
      <c r="S24" s="445"/>
      <c r="T24" s="445"/>
      <c r="U24" s="446"/>
      <c r="V24" s="446"/>
      <c r="W24" s="434"/>
      <c r="X24" s="434"/>
      <c r="Y24" s="434"/>
      <c r="Z24" s="434"/>
      <c r="AA24" s="434"/>
      <c r="AB24" s="434"/>
      <c r="AC24" s="434"/>
      <c r="AD24" s="434"/>
      <c r="AE24" s="434"/>
      <c r="AF24" s="156" t="s">
        <v>14</v>
      </c>
      <c r="AG24" s="156" t="s">
        <v>13</v>
      </c>
      <c r="AH24" s="137" t="s">
        <v>2</v>
      </c>
      <c r="AI24" s="137" t="s">
        <v>12</v>
      </c>
      <c r="AJ24" s="427"/>
      <c r="AK24" s="427"/>
      <c r="AL24" s="427"/>
      <c r="AM24" s="427"/>
      <c r="AN24" s="427"/>
      <c r="AO24" s="427"/>
      <c r="AP24" s="427"/>
      <c r="AQ24" s="437"/>
      <c r="AR24" s="434"/>
      <c r="AS24" s="434"/>
      <c r="AT24" s="434"/>
      <c r="AU24" s="434"/>
      <c r="AV24" s="43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301" customFormat="1" ht="47.45" customHeight="1" x14ac:dyDescent="0.25">
      <c r="A26" s="304"/>
      <c r="B26" s="296"/>
      <c r="C26" s="296"/>
      <c r="D26" s="298"/>
      <c r="E26" s="299"/>
      <c r="F26" s="299"/>
      <c r="G26" s="299"/>
      <c r="H26" s="299"/>
      <c r="I26" s="299"/>
      <c r="J26" s="299"/>
      <c r="K26" s="299"/>
      <c r="L26" s="299"/>
      <c r="M26" s="298"/>
      <c r="N26" s="300"/>
      <c r="O26" s="296"/>
      <c r="P26" s="303"/>
      <c r="Q26" s="297"/>
      <c r="R26" s="303"/>
      <c r="S26" s="297"/>
      <c r="T26" s="297"/>
      <c r="U26" s="297"/>
      <c r="V26" s="297"/>
      <c r="W26" s="297"/>
      <c r="X26" s="305"/>
      <c r="Y26" s="297"/>
      <c r="Z26" s="297"/>
      <c r="AA26" s="303"/>
      <c r="AB26" s="303"/>
      <c r="AC26" s="297"/>
      <c r="AD26" s="303"/>
      <c r="AE26" s="303"/>
      <c r="AF26" s="302"/>
      <c r="AG26" s="297"/>
      <c r="AH26" s="297"/>
      <c r="AI26" s="297"/>
      <c r="AJ26" s="297"/>
      <c r="AK26" s="297"/>
      <c r="AL26" s="297"/>
      <c r="AM26" s="297"/>
      <c r="AN26" s="297"/>
      <c r="AO26" s="302"/>
      <c r="AP26" s="297"/>
      <c r="AQ26" s="297"/>
      <c r="AR26" s="297"/>
      <c r="AS26" s="297"/>
      <c r="AT26" s="297"/>
      <c r="AU26" s="304"/>
      <c r="AV26" s="304"/>
    </row>
  </sheetData>
  <mergeCells count="67">
    <mergeCell ref="P22:P24"/>
    <mergeCell ref="F23:F24"/>
    <mergeCell ref="G23:G24"/>
    <mergeCell ref="H23:H24"/>
    <mergeCell ref="K23:K24"/>
    <mergeCell ref="I23:I24"/>
    <mergeCell ref="J23:J24"/>
    <mergeCell ref="AP22:AQ22"/>
    <mergeCell ref="AF23:AG23"/>
    <mergeCell ref="AH23:AI23"/>
    <mergeCell ref="AJ23:AJ24"/>
    <mergeCell ref="AM23:AM24"/>
    <mergeCell ref="AK23:AK24"/>
    <mergeCell ref="AB22:AB24"/>
    <mergeCell ref="AC22:AC24"/>
    <mergeCell ref="Q22:Q24"/>
    <mergeCell ref="W22:W24"/>
    <mergeCell ref="X22:X24"/>
    <mergeCell ref="Y22:Y24"/>
    <mergeCell ref="R22:R24"/>
    <mergeCell ref="S22:T22"/>
    <mergeCell ref="U22:U24"/>
    <mergeCell ref="V22:V24"/>
    <mergeCell ref="T23:T24"/>
    <mergeCell ref="A17:AV17"/>
    <mergeCell ref="AN23:AN24"/>
    <mergeCell ref="AO23:AO24"/>
    <mergeCell ref="AS22:AS24"/>
    <mergeCell ref="AD22:AD24"/>
    <mergeCell ref="AE22:AE24"/>
    <mergeCell ref="AT22:AT24"/>
    <mergeCell ref="AU22:AU24"/>
    <mergeCell ref="AQ23:AQ24"/>
    <mergeCell ref="AV22:AV24"/>
    <mergeCell ref="AR22:AR24"/>
    <mergeCell ref="E23:E24"/>
    <mergeCell ref="L23:L24"/>
    <mergeCell ref="S23:S24"/>
    <mergeCell ref="AP23:AP24"/>
    <mergeCell ref="A18:AV18"/>
    <mergeCell ref="A5:AV5"/>
    <mergeCell ref="A16:AV16"/>
    <mergeCell ref="A12:AV12"/>
    <mergeCell ref="A13:AV13"/>
    <mergeCell ref="A14:AV14"/>
    <mergeCell ref="A15:AV15"/>
    <mergeCell ref="A7:AV7"/>
    <mergeCell ref="A8:AV8"/>
    <mergeCell ref="A9:AV9"/>
    <mergeCell ref="A10:AV10"/>
    <mergeCell ref="A11:AV11"/>
    <mergeCell ref="A19:AV19"/>
    <mergeCell ref="A20:AV20"/>
    <mergeCell ref="A21:AV21"/>
    <mergeCell ref="A22:A24"/>
    <mergeCell ref="C22:C24"/>
    <mergeCell ref="D22:D24"/>
    <mergeCell ref="B22:B24"/>
    <mergeCell ref="E22:L22"/>
    <mergeCell ref="M22:M24"/>
    <mergeCell ref="N22:N24"/>
    <mergeCell ref="O22:O24"/>
    <mergeCell ref="AF22:AK22"/>
    <mergeCell ref="Z22:Z24"/>
    <mergeCell ref="AA22:AA24"/>
    <mergeCell ref="AL23:AL24"/>
    <mergeCell ref="AL22:AO22"/>
  </mergeCells>
  <printOptions horizontalCentered="1"/>
  <pageMargins left="0.59055118110236227" right="0.59055118110236227" top="0.59055118110236227" bottom="0.59055118110236227" header="0" footer="0"/>
  <pageSetup paperSize="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3"/>
  <sheetViews>
    <sheetView view="pageBreakPreview" topLeftCell="A25" zoomScale="90" zoomScaleNormal="90" zoomScaleSheetLayoutView="90" workbookViewId="0">
      <selection activeCell="B26" sqref="B26"/>
    </sheetView>
  </sheetViews>
  <sheetFormatPr defaultRowHeight="15.75" x14ac:dyDescent="0.25"/>
  <cols>
    <col min="1" max="1" width="66.140625" style="106" customWidth="1"/>
    <col min="2" max="2" width="51.28515625" style="106" customWidth="1"/>
    <col min="3" max="256" width="8.85546875" style="107"/>
    <col min="257" max="258" width="66.140625" style="107" customWidth="1"/>
    <col min="259" max="512" width="8.85546875" style="107"/>
    <col min="513" max="514" width="66.140625" style="107" customWidth="1"/>
    <col min="515" max="768" width="8.85546875" style="107"/>
    <col min="769" max="770" width="66.140625" style="107" customWidth="1"/>
    <col min="771" max="1024" width="8.85546875" style="107"/>
    <col min="1025" max="1026" width="66.140625" style="107" customWidth="1"/>
    <col min="1027" max="1280" width="8.85546875" style="107"/>
    <col min="1281" max="1282" width="66.140625" style="107" customWidth="1"/>
    <col min="1283" max="1536" width="8.85546875" style="107"/>
    <col min="1537" max="1538" width="66.140625" style="107" customWidth="1"/>
    <col min="1539" max="1792" width="8.85546875" style="107"/>
    <col min="1793" max="1794" width="66.140625" style="107" customWidth="1"/>
    <col min="1795" max="2048" width="8.85546875" style="107"/>
    <col min="2049" max="2050" width="66.140625" style="107" customWidth="1"/>
    <col min="2051" max="2304" width="8.85546875" style="107"/>
    <col min="2305" max="2306" width="66.140625" style="107" customWidth="1"/>
    <col min="2307" max="2560" width="8.85546875" style="107"/>
    <col min="2561" max="2562" width="66.140625" style="107" customWidth="1"/>
    <col min="2563" max="2816" width="8.85546875" style="107"/>
    <col min="2817" max="2818" width="66.140625" style="107" customWidth="1"/>
    <col min="2819" max="3072" width="8.85546875" style="107"/>
    <col min="3073" max="3074" width="66.140625" style="107" customWidth="1"/>
    <col min="3075" max="3328" width="8.85546875" style="107"/>
    <col min="3329" max="3330" width="66.140625" style="107" customWidth="1"/>
    <col min="3331" max="3584" width="8.85546875" style="107"/>
    <col min="3585" max="3586" width="66.140625" style="107" customWidth="1"/>
    <col min="3587" max="3840" width="8.85546875" style="107"/>
    <col min="3841" max="3842" width="66.140625" style="107" customWidth="1"/>
    <col min="3843" max="4096" width="8.85546875" style="107"/>
    <col min="4097" max="4098" width="66.140625" style="107" customWidth="1"/>
    <col min="4099" max="4352" width="8.85546875" style="107"/>
    <col min="4353" max="4354" width="66.140625" style="107" customWidth="1"/>
    <col min="4355" max="4608" width="8.85546875" style="107"/>
    <col min="4609" max="4610" width="66.140625" style="107" customWidth="1"/>
    <col min="4611" max="4864" width="8.85546875" style="107"/>
    <col min="4865" max="4866" width="66.140625" style="107" customWidth="1"/>
    <col min="4867" max="5120" width="8.85546875" style="107"/>
    <col min="5121" max="5122" width="66.140625" style="107" customWidth="1"/>
    <col min="5123" max="5376" width="8.85546875" style="107"/>
    <col min="5377" max="5378" width="66.140625" style="107" customWidth="1"/>
    <col min="5379" max="5632" width="8.85546875" style="107"/>
    <col min="5633" max="5634" width="66.140625" style="107" customWidth="1"/>
    <col min="5635" max="5888" width="8.85546875" style="107"/>
    <col min="5889" max="5890" width="66.140625" style="107" customWidth="1"/>
    <col min="5891" max="6144" width="8.85546875" style="107"/>
    <col min="6145" max="6146" width="66.140625" style="107" customWidth="1"/>
    <col min="6147" max="6400" width="8.85546875" style="107"/>
    <col min="6401" max="6402" width="66.140625" style="107" customWidth="1"/>
    <col min="6403" max="6656" width="8.85546875" style="107"/>
    <col min="6657" max="6658" width="66.140625" style="107" customWidth="1"/>
    <col min="6659" max="6912" width="8.85546875" style="107"/>
    <col min="6913" max="6914" width="66.140625" style="107" customWidth="1"/>
    <col min="6915" max="7168" width="8.85546875" style="107"/>
    <col min="7169" max="7170" width="66.140625" style="107" customWidth="1"/>
    <col min="7171" max="7424" width="8.85546875" style="107"/>
    <col min="7425" max="7426" width="66.140625" style="107" customWidth="1"/>
    <col min="7427" max="7680" width="8.85546875" style="107"/>
    <col min="7681" max="7682" width="66.140625" style="107" customWidth="1"/>
    <col min="7683" max="7936" width="8.85546875" style="107"/>
    <col min="7937" max="7938" width="66.140625" style="107" customWidth="1"/>
    <col min="7939" max="8192" width="8.85546875" style="107"/>
    <col min="8193" max="8194" width="66.140625" style="107" customWidth="1"/>
    <col min="8195" max="8448" width="8.85546875" style="107"/>
    <col min="8449" max="8450" width="66.140625" style="107" customWidth="1"/>
    <col min="8451" max="8704" width="8.85546875" style="107"/>
    <col min="8705" max="8706" width="66.140625" style="107" customWidth="1"/>
    <col min="8707" max="8960" width="8.85546875" style="107"/>
    <col min="8961" max="8962" width="66.140625" style="107" customWidth="1"/>
    <col min="8963" max="9216" width="8.85546875" style="107"/>
    <col min="9217" max="9218" width="66.140625" style="107" customWidth="1"/>
    <col min="9219" max="9472" width="8.85546875" style="107"/>
    <col min="9473" max="9474" width="66.140625" style="107" customWidth="1"/>
    <col min="9475" max="9728" width="8.85546875" style="107"/>
    <col min="9729" max="9730" width="66.140625" style="107" customWidth="1"/>
    <col min="9731" max="9984" width="8.85546875" style="107"/>
    <col min="9985" max="9986" width="66.140625" style="107" customWidth="1"/>
    <col min="9987" max="10240" width="8.85546875" style="107"/>
    <col min="10241" max="10242" width="66.140625" style="107" customWidth="1"/>
    <col min="10243" max="10496" width="8.85546875" style="107"/>
    <col min="10497" max="10498" width="66.140625" style="107" customWidth="1"/>
    <col min="10499" max="10752" width="8.85546875" style="107"/>
    <col min="10753" max="10754" width="66.140625" style="107" customWidth="1"/>
    <col min="10755" max="11008" width="8.85546875" style="107"/>
    <col min="11009" max="11010" width="66.140625" style="107" customWidth="1"/>
    <col min="11011" max="11264" width="8.85546875" style="107"/>
    <col min="11265" max="11266" width="66.140625" style="107" customWidth="1"/>
    <col min="11267" max="11520" width="8.85546875" style="107"/>
    <col min="11521" max="11522" width="66.140625" style="107" customWidth="1"/>
    <col min="11523" max="11776" width="8.85546875" style="107"/>
    <col min="11777" max="11778" width="66.140625" style="107" customWidth="1"/>
    <col min="11779" max="12032" width="8.85546875" style="107"/>
    <col min="12033" max="12034" width="66.140625" style="107" customWidth="1"/>
    <col min="12035" max="12288" width="8.85546875" style="107"/>
    <col min="12289" max="12290" width="66.140625" style="107" customWidth="1"/>
    <col min="12291" max="12544" width="8.85546875" style="107"/>
    <col min="12545" max="12546" width="66.140625" style="107" customWidth="1"/>
    <col min="12547" max="12800" width="8.85546875" style="107"/>
    <col min="12801" max="12802" width="66.140625" style="107" customWidth="1"/>
    <col min="12803" max="13056" width="8.85546875" style="107"/>
    <col min="13057" max="13058" width="66.140625" style="107" customWidth="1"/>
    <col min="13059" max="13312" width="8.85546875" style="107"/>
    <col min="13313" max="13314" width="66.140625" style="107" customWidth="1"/>
    <col min="13315" max="13568" width="8.85546875" style="107"/>
    <col min="13569" max="13570" width="66.140625" style="107" customWidth="1"/>
    <col min="13571" max="13824" width="8.85546875" style="107"/>
    <col min="13825" max="13826" width="66.140625" style="107" customWidth="1"/>
    <col min="13827" max="14080" width="8.85546875" style="107"/>
    <col min="14081" max="14082" width="66.140625" style="107" customWidth="1"/>
    <col min="14083" max="14336" width="8.85546875" style="107"/>
    <col min="14337" max="14338" width="66.140625" style="107" customWidth="1"/>
    <col min="14339" max="14592" width="8.85546875" style="107"/>
    <col min="14593" max="14594" width="66.140625" style="107" customWidth="1"/>
    <col min="14595" max="14848" width="8.85546875" style="107"/>
    <col min="14849" max="14850" width="66.140625" style="107" customWidth="1"/>
    <col min="14851" max="15104" width="8.85546875" style="107"/>
    <col min="15105" max="15106" width="66.140625" style="107" customWidth="1"/>
    <col min="15107" max="15360" width="8.85546875" style="107"/>
    <col min="15361" max="15362" width="66.140625" style="107" customWidth="1"/>
    <col min="15363" max="15616" width="8.85546875" style="107"/>
    <col min="15617" max="15618" width="66.140625" style="107" customWidth="1"/>
    <col min="15619" max="15872" width="8.85546875" style="107"/>
    <col min="15873" max="15874" width="66.140625" style="107" customWidth="1"/>
    <col min="15875" max="16128" width="8.85546875" style="107"/>
    <col min="16129" max="16130" width="66.140625" style="107" customWidth="1"/>
    <col min="16131" max="16384" width="8.85546875" style="107"/>
  </cols>
  <sheetData>
    <row r="1" spans="1:8" ht="18.75" x14ac:dyDescent="0.25">
      <c r="B1" s="39" t="s">
        <v>70</v>
      </c>
    </row>
    <row r="2" spans="1:8" ht="18.75" x14ac:dyDescent="0.3">
      <c r="B2" s="15" t="s">
        <v>11</v>
      </c>
    </row>
    <row r="3" spans="1:8" ht="18.75" x14ac:dyDescent="0.3">
      <c r="B3" s="15" t="s">
        <v>512</v>
      </c>
    </row>
    <row r="4" spans="1:8" x14ac:dyDescent="0.25">
      <c r="B4" s="44"/>
    </row>
    <row r="5" spans="1:8" ht="18.75" x14ac:dyDescent="0.3">
      <c r="A5" s="449" t="str">
        <f>'7. Паспорт отчет о закупке'!A5:AV5</f>
        <v>Год раскрытия информации: 2023 год</v>
      </c>
      <c r="B5" s="449"/>
      <c r="C5" s="66"/>
      <c r="D5" s="66"/>
      <c r="E5" s="66"/>
      <c r="F5" s="66"/>
      <c r="G5" s="66"/>
      <c r="H5" s="66"/>
    </row>
    <row r="6" spans="1:8" ht="18.75" x14ac:dyDescent="0.3">
      <c r="A6" s="281"/>
      <c r="B6" s="281"/>
      <c r="C6" s="281"/>
      <c r="D6" s="281"/>
      <c r="E6" s="281"/>
      <c r="F6" s="281"/>
      <c r="G6" s="281"/>
      <c r="H6" s="281"/>
    </row>
    <row r="7" spans="1:8" ht="18.75" x14ac:dyDescent="0.25">
      <c r="A7" s="350" t="s">
        <v>10</v>
      </c>
      <c r="B7" s="350"/>
      <c r="C7" s="142"/>
      <c r="D7" s="142"/>
      <c r="E7" s="142"/>
      <c r="F7" s="142"/>
      <c r="G7" s="142"/>
      <c r="H7" s="142"/>
    </row>
    <row r="8" spans="1:8" ht="18.75" x14ac:dyDescent="0.25">
      <c r="A8" s="142"/>
      <c r="B8" s="142"/>
      <c r="C8" s="142"/>
      <c r="D8" s="142"/>
      <c r="E8" s="142"/>
      <c r="F8" s="142"/>
      <c r="G8" s="142"/>
      <c r="H8" s="142"/>
    </row>
    <row r="9" spans="1:8" ht="18.75" x14ac:dyDescent="0.25">
      <c r="A9" s="349" t="s">
        <v>642</v>
      </c>
      <c r="B9" s="349"/>
      <c r="C9" s="143"/>
      <c r="D9" s="143"/>
      <c r="E9" s="143"/>
      <c r="F9" s="143"/>
      <c r="G9" s="143"/>
      <c r="H9" s="143"/>
    </row>
    <row r="10" spans="1:8" x14ac:dyDescent="0.25">
      <c r="A10" s="347" t="s">
        <v>9</v>
      </c>
      <c r="B10" s="347"/>
      <c r="C10" s="144"/>
      <c r="D10" s="144"/>
      <c r="E10" s="144"/>
      <c r="F10" s="144"/>
      <c r="G10" s="144"/>
      <c r="H10" s="144"/>
    </row>
    <row r="11" spans="1:8" ht="13.5" customHeight="1" x14ac:dyDescent="0.25">
      <c r="A11" s="142"/>
      <c r="B11" s="142"/>
      <c r="C11" s="142"/>
      <c r="D11" s="142"/>
      <c r="E11" s="142"/>
      <c r="F11" s="142"/>
      <c r="G11" s="142"/>
      <c r="H11" s="142"/>
    </row>
    <row r="12" spans="1:8" ht="23.25" customHeight="1" x14ac:dyDescent="0.25">
      <c r="A12" s="352" t="s">
        <v>600</v>
      </c>
      <c r="B12" s="352"/>
      <c r="C12" s="143"/>
      <c r="D12" s="143"/>
      <c r="E12" s="143"/>
      <c r="F12" s="143"/>
      <c r="G12" s="143"/>
      <c r="H12" s="143"/>
    </row>
    <row r="13" spans="1:8" x14ac:dyDescent="0.25">
      <c r="A13" s="347" t="s">
        <v>8</v>
      </c>
      <c r="B13" s="347"/>
      <c r="C13" s="144"/>
      <c r="D13" s="144"/>
      <c r="E13" s="144"/>
      <c r="F13" s="144"/>
      <c r="G13" s="144"/>
      <c r="H13" s="144"/>
    </row>
    <row r="14" spans="1:8" ht="12.75" customHeight="1" x14ac:dyDescent="0.25">
      <c r="A14" s="11"/>
      <c r="B14" s="11"/>
      <c r="C14" s="11"/>
      <c r="D14" s="11"/>
      <c r="E14" s="11"/>
      <c r="F14" s="11"/>
      <c r="G14" s="11"/>
      <c r="H14" s="11"/>
    </row>
    <row r="15" spans="1:8" ht="42.75" customHeight="1" x14ac:dyDescent="0.25">
      <c r="A15" s="453" t="str">
        <f>'7. Паспорт отчет о закупке'!A15:AV15</f>
        <v>Реконструкция ПП ПС Сова в части установки системы мониторинга и диагностирования конденсаторов связи 110 кВ (КС-110 Сарымская-1 ф.А)</v>
      </c>
      <c r="B15" s="453"/>
      <c r="C15" s="143"/>
      <c r="D15" s="143"/>
      <c r="E15" s="143"/>
      <c r="F15" s="143"/>
      <c r="G15" s="143"/>
      <c r="H15" s="143"/>
    </row>
    <row r="16" spans="1:8" x14ac:dyDescent="0.25">
      <c r="A16" s="347" t="s">
        <v>6</v>
      </c>
      <c r="B16" s="347"/>
      <c r="C16" s="144"/>
      <c r="D16" s="144"/>
      <c r="E16" s="144"/>
      <c r="F16" s="144"/>
      <c r="G16" s="144"/>
      <c r="H16" s="144"/>
    </row>
    <row r="17" spans="1:2" x14ac:dyDescent="0.25">
      <c r="B17" s="108"/>
    </row>
    <row r="18" spans="1:2" ht="33.75" customHeight="1" x14ac:dyDescent="0.25">
      <c r="A18" s="454" t="s">
        <v>495</v>
      </c>
      <c r="B18" s="455"/>
    </row>
    <row r="19" spans="1:2" x14ac:dyDescent="0.25">
      <c r="B19" s="44"/>
    </row>
    <row r="20" spans="1:2" ht="16.5" thickBot="1" x14ac:dyDescent="0.3">
      <c r="B20" s="109"/>
    </row>
    <row r="21" spans="1:2" ht="60.75" thickBot="1" x14ac:dyDescent="0.3">
      <c r="A21" s="110" t="s">
        <v>368</v>
      </c>
      <c r="B21" s="111" t="s">
        <v>598</v>
      </c>
    </row>
    <row r="22" spans="1:2" ht="16.5" thickBot="1" x14ac:dyDescent="0.3">
      <c r="A22" s="110" t="s">
        <v>369</v>
      </c>
      <c r="B22" s="111" t="s">
        <v>583</v>
      </c>
    </row>
    <row r="23" spans="1:2" ht="16.5" thickBot="1" x14ac:dyDescent="0.3">
      <c r="A23" s="110" t="s">
        <v>334</v>
      </c>
      <c r="B23" s="112" t="s">
        <v>516</v>
      </c>
    </row>
    <row r="24" spans="1:2" ht="16.5" thickBot="1" x14ac:dyDescent="0.3">
      <c r="A24" s="110" t="s">
        <v>370</v>
      </c>
      <c r="B24" s="112" t="s">
        <v>361</v>
      </c>
    </row>
    <row r="25" spans="1:2" ht="16.5" thickBot="1" x14ac:dyDescent="0.3">
      <c r="A25" s="113" t="s">
        <v>371</v>
      </c>
      <c r="B25" s="111" t="s">
        <v>601</v>
      </c>
    </row>
    <row r="26" spans="1:2" ht="16.5" thickBot="1" x14ac:dyDescent="0.3">
      <c r="A26" s="114" t="s">
        <v>372</v>
      </c>
      <c r="B26" s="115" t="str">
        <f>'3.3 паспорт описание'!C30</f>
        <v>П</v>
      </c>
    </row>
    <row r="27" spans="1:2" ht="29.25" thickBot="1" x14ac:dyDescent="0.3">
      <c r="A27" s="122" t="s">
        <v>523</v>
      </c>
      <c r="B27" s="165">
        <v>0.8</v>
      </c>
    </row>
    <row r="28" spans="1:2" ht="16.5" thickBot="1" x14ac:dyDescent="0.3">
      <c r="A28" s="117" t="s">
        <v>373</v>
      </c>
      <c r="B28" s="117" t="s">
        <v>582</v>
      </c>
    </row>
    <row r="29" spans="1:2" ht="29.25" thickBot="1" x14ac:dyDescent="0.3">
      <c r="A29" s="123" t="s">
        <v>374</v>
      </c>
      <c r="B29" s="272">
        <v>0</v>
      </c>
    </row>
    <row r="30" spans="1:2" ht="29.25" thickBot="1" x14ac:dyDescent="0.3">
      <c r="A30" s="123" t="s">
        <v>375</v>
      </c>
      <c r="B30" s="272">
        <v>0</v>
      </c>
    </row>
    <row r="31" spans="1:2" ht="16.5" thickBot="1" x14ac:dyDescent="0.3">
      <c r="A31" s="117" t="s">
        <v>376</v>
      </c>
      <c r="B31" s="117"/>
    </row>
    <row r="32" spans="1:2" ht="16.5" thickBot="1" x14ac:dyDescent="0.3">
      <c r="A32" s="275" t="s">
        <v>584</v>
      </c>
      <c r="B32" s="117" t="s">
        <v>361</v>
      </c>
    </row>
    <row r="33" spans="1:2" ht="16.5" thickBot="1" x14ac:dyDescent="0.3">
      <c r="A33" s="117" t="s">
        <v>543</v>
      </c>
      <c r="B33" s="117">
        <v>0</v>
      </c>
    </row>
    <row r="34" spans="1:2" ht="16.5" thickBot="1" x14ac:dyDescent="0.3">
      <c r="A34" s="117" t="s">
        <v>378</v>
      </c>
      <c r="B34" s="166">
        <v>0</v>
      </c>
    </row>
    <row r="35" spans="1:2" ht="16.5" thickBot="1" x14ac:dyDescent="0.3">
      <c r="A35" s="117" t="s">
        <v>379</v>
      </c>
      <c r="B35" s="272">
        <f>B33</f>
        <v>0</v>
      </c>
    </row>
    <row r="36" spans="1:2" ht="16.5" thickBot="1" x14ac:dyDescent="0.3">
      <c r="A36" s="117" t="s">
        <v>380</v>
      </c>
      <c r="B36" s="167">
        <f>B35/1.18</f>
        <v>0</v>
      </c>
    </row>
    <row r="37" spans="1:2" ht="16.5" thickBot="1" x14ac:dyDescent="0.3">
      <c r="A37" s="123" t="s">
        <v>585</v>
      </c>
      <c r="B37" s="167"/>
    </row>
    <row r="38" spans="1:2" ht="16.5" thickBot="1" x14ac:dyDescent="0.3">
      <c r="A38" s="117" t="s">
        <v>543</v>
      </c>
      <c r="B38" s="167">
        <v>0</v>
      </c>
    </row>
    <row r="39" spans="1:2" ht="16.5" thickBot="1" x14ac:dyDescent="0.3">
      <c r="A39" s="117" t="s">
        <v>378</v>
      </c>
      <c r="B39" s="276">
        <v>0</v>
      </c>
    </row>
    <row r="40" spans="1:2" ht="16.5" thickBot="1" x14ac:dyDescent="0.3">
      <c r="A40" s="117" t="s">
        <v>379</v>
      </c>
      <c r="B40" s="167">
        <f>B38</f>
        <v>0</v>
      </c>
    </row>
    <row r="41" spans="1:2" ht="16.5" thickBot="1" x14ac:dyDescent="0.3">
      <c r="A41" s="117" t="s">
        <v>380</v>
      </c>
      <c r="B41" s="285">
        <f>B40/1.18</f>
        <v>0</v>
      </c>
    </row>
    <row r="42" spans="1:2" ht="16.5" thickBot="1" x14ac:dyDescent="0.3">
      <c r="A42" s="123" t="s">
        <v>586</v>
      </c>
      <c r="B42" s="167"/>
    </row>
    <row r="43" spans="1:2" ht="16.5" thickBot="1" x14ac:dyDescent="0.3">
      <c r="A43" s="117" t="s">
        <v>544</v>
      </c>
      <c r="B43" s="285">
        <v>0</v>
      </c>
    </row>
    <row r="44" spans="1:2" ht="16.5" thickBot="1" x14ac:dyDescent="0.3">
      <c r="A44" s="117" t="s">
        <v>378</v>
      </c>
      <c r="B44" s="276">
        <v>0</v>
      </c>
    </row>
    <row r="45" spans="1:2" ht="16.5" thickBot="1" x14ac:dyDescent="0.3">
      <c r="A45" s="117" t="s">
        <v>379</v>
      </c>
      <c r="B45" s="285">
        <v>0</v>
      </c>
    </row>
    <row r="46" spans="1:2" ht="16.5" thickBot="1" x14ac:dyDescent="0.3">
      <c r="A46" s="117" t="s">
        <v>380</v>
      </c>
      <c r="B46" s="285">
        <v>0</v>
      </c>
    </row>
    <row r="47" spans="1:2" ht="29.25" thickBot="1" x14ac:dyDescent="0.3">
      <c r="A47" s="123" t="s">
        <v>381</v>
      </c>
      <c r="B47" s="117" t="s">
        <v>577</v>
      </c>
    </row>
    <row r="48" spans="1:2" ht="30.75" thickBot="1" x14ac:dyDescent="0.3">
      <c r="A48" s="117" t="s">
        <v>377</v>
      </c>
      <c r="B48" s="117" t="s">
        <v>361</v>
      </c>
    </row>
    <row r="49" spans="1:2" ht="16.5" thickBot="1" x14ac:dyDescent="0.3">
      <c r="A49" s="117" t="s">
        <v>378</v>
      </c>
      <c r="B49" s="117" t="s">
        <v>361</v>
      </c>
    </row>
    <row r="50" spans="1:2" ht="16.5" thickBot="1" x14ac:dyDescent="0.3">
      <c r="A50" s="117" t="s">
        <v>379</v>
      </c>
      <c r="B50" s="117" t="s">
        <v>361</v>
      </c>
    </row>
    <row r="51" spans="1:2" ht="16.5" thickBot="1" x14ac:dyDescent="0.3">
      <c r="A51" s="117" t="s">
        <v>380</v>
      </c>
      <c r="B51" s="117" t="s">
        <v>361</v>
      </c>
    </row>
    <row r="52" spans="1:2" ht="16.5" thickBot="1" x14ac:dyDescent="0.3">
      <c r="A52" s="123" t="s">
        <v>587</v>
      </c>
      <c r="B52" s="167"/>
    </row>
    <row r="53" spans="1:2" ht="16.5" thickBot="1" x14ac:dyDescent="0.3">
      <c r="A53" s="117" t="s">
        <v>544</v>
      </c>
      <c r="B53" s="272">
        <v>0</v>
      </c>
    </row>
    <row r="54" spans="1:2" ht="16.5" thickBot="1" x14ac:dyDescent="0.3">
      <c r="A54" s="117" t="s">
        <v>378</v>
      </c>
      <c r="B54" s="166">
        <v>0</v>
      </c>
    </row>
    <row r="55" spans="1:2" ht="16.5" thickBot="1" x14ac:dyDescent="0.3">
      <c r="A55" s="117" t="s">
        <v>379</v>
      </c>
      <c r="B55" s="167">
        <v>0</v>
      </c>
    </row>
    <row r="56" spans="1:2" ht="16.5" thickBot="1" x14ac:dyDescent="0.3">
      <c r="A56" s="117" t="s">
        <v>380</v>
      </c>
      <c r="B56" s="167">
        <v>0</v>
      </c>
    </row>
    <row r="57" spans="1:2" ht="29.25" thickBot="1" x14ac:dyDescent="0.3">
      <c r="A57" s="116" t="s">
        <v>382</v>
      </c>
      <c r="B57" s="277">
        <v>0</v>
      </c>
    </row>
    <row r="58" spans="1:2" ht="16.5" thickBot="1" x14ac:dyDescent="0.3">
      <c r="A58" s="118" t="s">
        <v>376</v>
      </c>
      <c r="B58" s="124" t="s">
        <v>361</v>
      </c>
    </row>
    <row r="59" spans="1:2" ht="16.5" thickBot="1" x14ac:dyDescent="0.3">
      <c r="A59" s="118" t="s">
        <v>383</v>
      </c>
      <c r="B59" s="277">
        <v>0</v>
      </c>
    </row>
    <row r="60" spans="1:2" ht="16.5" thickBot="1" x14ac:dyDescent="0.3">
      <c r="A60" s="118" t="s">
        <v>384</v>
      </c>
      <c r="B60" s="168" t="s">
        <v>361</v>
      </c>
    </row>
    <row r="61" spans="1:2" ht="16.5" thickBot="1" x14ac:dyDescent="0.3">
      <c r="A61" s="118" t="s">
        <v>385</v>
      </c>
      <c r="B61" s="277">
        <v>0</v>
      </c>
    </row>
    <row r="62" spans="1:2" ht="16.5" thickBot="1" x14ac:dyDescent="0.3">
      <c r="A62" s="113" t="s">
        <v>386</v>
      </c>
      <c r="B62" s="278">
        <v>0</v>
      </c>
    </row>
    <row r="63" spans="1:2" ht="16.5" thickBot="1" x14ac:dyDescent="0.3">
      <c r="A63" s="113" t="s">
        <v>387</v>
      </c>
      <c r="B63" s="326">
        <v>0</v>
      </c>
    </row>
    <row r="64" spans="1:2" ht="16.5" thickBot="1" x14ac:dyDescent="0.3">
      <c r="A64" s="113" t="s">
        <v>388</v>
      </c>
      <c r="B64" s="327">
        <v>0</v>
      </c>
    </row>
    <row r="65" spans="1:2" ht="16.5" thickBot="1" x14ac:dyDescent="0.3">
      <c r="A65" s="114" t="s">
        <v>389</v>
      </c>
      <c r="B65" s="326">
        <v>0</v>
      </c>
    </row>
    <row r="66" spans="1:2" x14ac:dyDescent="0.25">
      <c r="A66" s="116" t="s">
        <v>390</v>
      </c>
      <c r="B66" s="324"/>
    </row>
    <row r="67" spans="1:2" x14ac:dyDescent="0.25">
      <c r="A67" s="120" t="s">
        <v>391</v>
      </c>
      <c r="B67" s="325" t="str">
        <f>A9</f>
        <v>АО "Россети Тюмень"</v>
      </c>
    </row>
    <row r="68" spans="1:2" x14ac:dyDescent="0.25">
      <c r="A68" s="120" t="s">
        <v>392</v>
      </c>
      <c r="B68" s="325"/>
    </row>
    <row r="69" spans="1:2" x14ac:dyDescent="0.25">
      <c r="A69" s="120" t="s">
        <v>393</v>
      </c>
      <c r="B69" s="325" t="s">
        <v>361</v>
      </c>
    </row>
    <row r="70" spans="1:2" x14ac:dyDescent="0.25">
      <c r="A70" s="120" t="s">
        <v>394</v>
      </c>
      <c r="B70" s="325"/>
    </row>
    <row r="71" spans="1:2" ht="16.5" thickBot="1" x14ac:dyDescent="0.3">
      <c r="A71" s="121" t="s">
        <v>395</v>
      </c>
      <c r="B71" s="280"/>
    </row>
    <row r="72" spans="1:2" ht="30.75" thickBot="1" x14ac:dyDescent="0.3">
      <c r="A72" s="118" t="s">
        <v>396</v>
      </c>
      <c r="B72" s="119" t="s">
        <v>361</v>
      </c>
    </row>
    <row r="73" spans="1:2" ht="29.25" thickBot="1" x14ac:dyDescent="0.3">
      <c r="A73" s="113" t="s">
        <v>397</v>
      </c>
      <c r="B73" s="125" t="s">
        <v>589</v>
      </c>
    </row>
    <row r="74" spans="1:2" ht="16.5" thickBot="1" x14ac:dyDescent="0.3">
      <c r="A74" s="118" t="s">
        <v>376</v>
      </c>
      <c r="B74" s="126"/>
    </row>
    <row r="75" spans="1:2" ht="16.5" thickBot="1" x14ac:dyDescent="0.3">
      <c r="A75" s="118" t="s">
        <v>398</v>
      </c>
      <c r="B75" s="119">
        <v>0</v>
      </c>
    </row>
    <row r="76" spans="1:2" ht="16.5" thickBot="1" x14ac:dyDescent="0.3">
      <c r="A76" s="118" t="s">
        <v>399</v>
      </c>
      <c r="B76" s="126">
        <v>0</v>
      </c>
    </row>
    <row r="77" spans="1:2" ht="16.5" thickBot="1" x14ac:dyDescent="0.3">
      <c r="A77" s="127" t="s">
        <v>400</v>
      </c>
      <c r="B77" s="279"/>
    </row>
    <row r="78" spans="1:2" ht="16.5" thickBot="1" x14ac:dyDescent="0.3">
      <c r="A78" s="113" t="s">
        <v>401</v>
      </c>
      <c r="B78" s="125" t="s">
        <v>589</v>
      </c>
    </row>
    <row r="79" spans="1:2" ht="16.5" thickBot="1" x14ac:dyDescent="0.3">
      <c r="A79" s="120" t="s">
        <v>402</v>
      </c>
      <c r="B79" s="171" t="s">
        <v>361</v>
      </c>
    </row>
    <row r="80" spans="1:2" ht="16.5" thickBot="1" x14ac:dyDescent="0.3">
      <c r="A80" s="120" t="s">
        <v>403</v>
      </c>
      <c r="B80" s="128" t="s">
        <v>361</v>
      </c>
    </row>
    <row r="81" spans="1:2" ht="16.5" thickBot="1" x14ac:dyDescent="0.3">
      <c r="A81" s="120" t="s">
        <v>404</v>
      </c>
      <c r="B81" s="128" t="s">
        <v>361</v>
      </c>
    </row>
    <row r="82" spans="1:2" ht="29.25" thickBot="1" x14ac:dyDescent="0.3">
      <c r="A82" s="129" t="s">
        <v>405</v>
      </c>
      <c r="B82" s="126" t="s">
        <v>588</v>
      </c>
    </row>
    <row r="83" spans="1:2" ht="28.5" x14ac:dyDescent="0.25">
      <c r="A83" s="116" t="s">
        <v>406</v>
      </c>
      <c r="B83" s="450"/>
    </row>
    <row r="84" spans="1:2" x14ac:dyDescent="0.25">
      <c r="A84" s="120" t="s">
        <v>407</v>
      </c>
      <c r="B84" s="451"/>
    </row>
    <row r="85" spans="1:2" x14ac:dyDescent="0.25">
      <c r="A85" s="120" t="s">
        <v>408</v>
      </c>
      <c r="B85" s="451"/>
    </row>
    <row r="86" spans="1:2" x14ac:dyDescent="0.25">
      <c r="A86" s="120" t="s">
        <v>409</v>
      </c>
      <c r="B86" s="451"/>
    </row>
    <row r="87" spans="1:2" x14ac:dyDescent="0.25">
      <c r="A87" s="120" t="s">
        <v>410</v>
      </c>
      <c r="B87" s="451"/>
    </row>
    <row r="88" spans="1:2" ht="16.5" thickBot="1" x14ac:dyDescent="0.3">
      <c r="A88" s="130" t="s">
        <v>411</v>
      </c>
      <c r="B88" s="452"/>
    </row>
    <row r="91" spans="1:2" x14ac:dyDescent="0.25">
      <c r="A91" s="131"/>
      <c r="B91" s="132"/>
    </row>
    <row r="92" spans="1:2" x14ac:dyDescent="0.25">
      <c r="B92" s="133"/>
    </row>
    <row r="93" spans="1:2" x14ac:dyDescent="0.25">
      <c r="B93" s="134"/>
    </row>
  </sheetData>
  <mergeCells count="10">
    <mergeCell ref="B83:B8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2016-05-10T09:06:45Z</cp:lastPrinted>
  <dcterms:created xsi:type="dcterms:W3CDTF">2015-08-16T15:31:05Z</dcterms:created>
  <dcterms:modified xsi:type="dcterms:W3CDTF">2023-03-31T07:42:05Z</dcterms:modified>
</cp:coreProperties>
</file>